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0\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C50"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<sst xmlns="http://schemas.openxmlformats.org/spreadsheetml/2006/main" count="1078" uniqueCount="589">
  <si>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</si>
  <si>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</si>
  <si>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</si>
  <si>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</si>
  <si>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</si>
  <si>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</si>
  <si>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</si>
  <si>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</si>
  <si>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</si>
  <si>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</si>
  <si>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</si>
  <si>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</si>
  <si>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</si>
  <si>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</si>
  <si>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</si>
  <si>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</si>
  <si>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</si>
  <si>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</si>
  <si>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</si>
  <si>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</si>
  <si>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</si>
  <si>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</si>
  <si>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</si>
  <si>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</si>
  <si>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</si>
  <si>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</si>
  <si>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</si>
  <si>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</si>
  <si>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</si>
  <si>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</si>
  <si>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</si>
  <si>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</si>
  <si>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</si>
  <si>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</si>
  <si>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</si>
  <si>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</si>
  <si>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</si>
  <si>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</si>
  <si>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</si>
  <si>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</si>
  <si>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</si>
  <si>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</si>
  <si>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</si>
  <si>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</si>
  <si>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</si>
  <si>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</si>
  <si>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</si>
  <si>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</si>
  <si>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</si>
  <si>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</si>
  <si>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</si>
  <si>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</si>
  <si>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</si>
  <si>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</si>
  <si>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</si>
  <si>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</si>
  <si>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</si>
  <si>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</si>
  <si>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</si>
  <si>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</si>
  <si>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</si>
  <si>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</si>
  <si>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</si>
  <si>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</si>
  <si>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</si>
  <si>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</si>
  <si>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</si>
  <si>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</si>
  <si>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</si>
  <si>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</si>
  <si>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</si>
  <si>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</si>
  <si>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</si>
  <si>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</si>
  <si>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</si>
  <si>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</si>
  <si>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</si>
  <si>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</si>
  <si>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</si>
  <si>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</si>
  <si>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</si>
  <si>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</si>
  <si>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</si>
  <si>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</si>
  <si>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</si>
  <si>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</si>
  <si>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</si>
  <si>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</si>
  <si>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</si>
  <si>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</si>
  <si>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</si>
  <si>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</si>
  <si>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</si>
  <si>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</si>
  <si>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</si>
  <si>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</si>
  <si>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</si>
  <si>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</si>
  <si>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</si>
  <si>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</si>
  <si>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</si>
  <si>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</si>
  <si>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</si>
  <si>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</si>
  <si>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</si>
  <si>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</si>
  <si>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</si>
  <si>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</si>
  <si>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</si>
  <si>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</si>
  <si>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</si>
  <si>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</si>
  <si>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</si>
  <si>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</si>
  <si>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</si>
  <si>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</si>
  <si>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</si>
  <si>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</si>
  <si>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</si>
  <si>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</si>
  <si>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</si>
  <si>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</si>
  <si>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</si>
  <si>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</si>
  <si>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</si>
  <si>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</si>
  <si>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</si>
  <si>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</si>
  <si>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</si>
  <si>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</si>
  <si>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</si>
  <si>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</si>
  <si>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</si>
  <si>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</si>
  <si>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</si>
  <si>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</si>
  <si>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</si>
  <si>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</si>
  <si>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</si>
  <si>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</si>
  <si>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</si>
  <si>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</si>
  <si>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</si>
  <si>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</si>
  <si>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</si>
  <si>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</si>
  <si>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</si>
  <si>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</si>
  <si>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</si>
  <si>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</si>
  <si>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</si>
  <si>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</si>
  <si>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</si>
  <si>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</si>
  <si>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</si>
  <si>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</si>
  <si>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</si>
  <si>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</si>
  <si>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</si>
  <si>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</si>
  <si>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</si>
  <si>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</si>
  <si>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</si>
  <si>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</si>
  <si>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</si>
  <si>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</si>
  <si>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</si>
  <si>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</si>
  <si>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</si>
  <si>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</si>
  <si>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</si>
  <si>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</si>
  <si>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</si>
  <si>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</si>
  <si>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</si>
  <si>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</si>
  <si>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</si>
  <si>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</si>
  <si>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</si>
  <si>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</si>
  <si>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</si>
  <si>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</si>
  <si>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</si>
  <si>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</si>
  <si>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</si>
  <si>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</si>
  <si>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</si>
  <si>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</si>
  <si>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</si>
  <si>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</si>
  <si>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</si>
  <si>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</si>
  <si>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</si>
  <si>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</si>
  <si>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</si>
  <si>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</si>
  <si>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</si>
  <si>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</si>
  <si>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</si>
  <si>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</si>
  <si>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</si>
  <si>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</si>
  <si>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</si>
  <si>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</si>
  <si>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</si>
  <si>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</si>
  <si>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</si>
  <si>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</si>
  <si>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</si>
  <si>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</si>
  <si>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</si>
  <si>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</si>
  <si>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</si>
  <si>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</si>
  <si>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</si>
  <si>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</si>
  <si>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</si>
  <si>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</si>
  <si>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</si>
  <si>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</si>
  <si>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</si>
  <si>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</si>
  <si>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</si>
  <si>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</si>
  <si>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</si>
  <si>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</si>
  <si>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</si>
  <si>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</si>
  <si>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</si>
  <si>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</si>
  <si>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</si>
  <si>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</si>
  <si>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</si>
  <si>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</si>
  <si>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</si>
  <si>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</si>
  <si>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</si>
  <si>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</si>
  <si>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</si>
  <si>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</si>
  <si>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</si>
  <si>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</si>
  <si>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</si>
  <si>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</si>
  <si>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</si>
  <si>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</si>
  <si>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</si>
  <si>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</si>
  <si>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</si>
  <si>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</si>
  <si>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</si>
  <si>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</si>
  <si>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</si>
  <si>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</si>
  <si>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</si>
  <si>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</si>
  <si>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</si>
  <si>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</si>
  <si>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</si>
  <si>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</si>
  <si>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</si>
  <si>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</si>
  <si>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</si>
  <si>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</si>
  <si>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</si>
  <si>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</si>
  <si>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</si>
  <si>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</si>
  <si>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</si>
  <si>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</si>
  <si>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</si>
  <si>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</si>
  <si>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</si>
  <si>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</si>
  <si>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</si>
  <si>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</si>
  <si>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</si>
  <si>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</si>
  <si>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</si>
  <si>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</si>
  <si>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</si>
  <si>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</si>
  <si>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</si>
  <si>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</si>
  <si>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</si>
  <si>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</si>
  <si>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</si>
  <si>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</si>
  <si>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</si>
  <si>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</si>
  <si>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</si>
  <si>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</si>
  <si>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</si>
  <si>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</si>
  <si>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</si>
  <si>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</si>
  <si>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</si>
  <si>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</si>
  <si>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</si>
  <si>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</si>
  <si>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</si>
  <si>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</si>
  <si>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</si>
  <si>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</si>
  <si>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</si>
  <si>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</si>
  <si>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</si>
  <si>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</si>
  <si>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</si>
  <si>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</si>
  <si>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</si>
  <si>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</si>
  <si>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</si>
  <si>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</si>
  <si>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</si>
  <si>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</si>
  <si>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</si>
  <si>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</si>
  <si>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</si>
  <si>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</si>
  <si>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</si>
  <si>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</si>
  <si>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</si>
  <si>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</si>
  <si>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</si>
  <si>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</si>
  <si>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</si>
  <si>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</si>
  <si>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</si>
  <si>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</si>
  <si>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</si>
  <si>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</si>
  <si>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</si>
  <si>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</si>
  <si>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</si>
  <si>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</si>
  <si>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</si>
  <si>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</si>
  <si>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</si>
  <si>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</si>
  <si>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</si>
  <si>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</si>
  <si>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</si>
  <si>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</si>
  <si>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</si>
  <si>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</si>
  <si>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</si>
  <si>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</si>
  <si>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</si>
  <si>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</si>
  <si>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</si>
  <si>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</si>
  <si>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</si>
  <si>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</si>
  <si>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</si>
  <si>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</si>
  <si>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</si>
  <si>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</si>
  <si>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</si>
  <si>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</si>
  <si>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</si>
  <si>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</si>
  <si>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</si>
  <si>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</si>
  <si>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</si>
  <si>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</si>
  <si>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</si>
  <si>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</si>
  <si>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</si>
  <si>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</si>
  <si>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</si>
  <si>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</si>
  <si>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</si>
  <si>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</si>
  <si>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</si>
  <si>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</si>
  <si>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</si>
  <si>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</si>
  <si>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</si>
  <si>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</si>
  <si>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</si>
  <si>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</si>
  <si>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</si>
  <si>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</si>
  <si>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</si>
  <si>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</si>
  <si>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</si>
  <si>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</si>
  <si>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</si>
  <si>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</si>
  <si>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</si>
  <si>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</si>
  <si>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</si>
  <si>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</si>
  <si>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</si>
  <si>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</si>
  <si>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</si>
  <si>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</si>
  <si>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</si>
  <si>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</si>
  <si>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</si>
  <si>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</si>
  <si>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</si>
  <si>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</si>
  <si>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</si>
  <si>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</si>
  <si>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</si>
  <si>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</si>
  <si>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</si>
  <si>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</si>
  <si>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</si>
  <si>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</si>
  <si>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</si>
  <si>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</si>
  <si>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</si>
  <si>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</si>
  <si>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</si>
  <si>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</si>
  <si>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</si>
  <si>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</si>
  <si>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</si>
  <si>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</si>
  <si>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</si>
  <si>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</si>
  <si>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</si>
  <si>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</si>
  <si>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</si>
  <si>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</si>
  <si>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</si>
  <si>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</si>
  <si>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</si>
  <si>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</si>
  <si>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</si>
  <si>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</si>
  <si>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</si>
  <si>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</si>
  <si>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</si>
  <si>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</si>
  <si>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</si>
  <si>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</si>
  <si>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</si>
  <si>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</si>
  <si>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</si>
  <si>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</si>
  <si>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</si>
  <si>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</si>
  <si>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</si>
  <si>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</si>
  <si>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</si>
  <si>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</si>
  <si>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</si>
  <si>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</si>
  <si>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</si>
  <si>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</si>
  <si>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</si>
  <si>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</si>
  <si>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</si>
  <si>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</si>
  <si>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</si>
  <si>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</si>
  <si>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</si>
  <si>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</si>
  <si>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</si>
  <si>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</si>
  <si>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</si>
  <si>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</si>
  <si>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</si>
  <si>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</si>
  <si>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</si>
  <si>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</si>
  <si>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</si>
  <si>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</si>
  <si>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</si>
  <si>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</si>
  <si>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</si>
  <si>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</si>
  <si>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</si>
  <si>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</si>
  <si>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</si>
  <si>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</si>
  <si>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</si>
  <si>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</si>
  <si>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</si>
  <si>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</si>
  <si>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</si>
  <si>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</si>
  <si>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</si>
  <si>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</si>
  <si>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</si>
  <si>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</si>
  <si>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</si>
  <si>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</si>
  <si>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</si>
  <si>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</si>
  <si>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</si>
  <si>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</si>
  <si>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</si>
  <si>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</si>
  <si>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</si>
  <si>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</si>
  <si>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</si>
  <si>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</si>
  <si>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</si>
  <si>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</si>
  <si>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</si>
  <si>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</si>
  <si>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</si>
  <si>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</si>
  <si>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</si>
  <si>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</si>
  <si>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</si>
  <si>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</si>
  <si>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</si>
  <si>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</si>
  <si>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</si>
  <si>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</si>
  <si>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</si>
  <si>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</si>
  <si>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</si>
  <si>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</si>
  <si>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</si>
  <si>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</si>
  <si>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</si>
  <si>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</si>
  <si>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</si>
  <si>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</si>
  <si>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</si>
  <si>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</si>
  <si>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</si>
  <si>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</si>
  <si>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</si>
  <si>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</si>
  <si>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</si>
  <si>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</si>
  <si>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</si>
  <si>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</si>
  <si>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</si>
  <si>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</si>
  <si>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</si>
  <si>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</si>
  <si>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</si>
  <si>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</si>
  <si>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</si>
  <si>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</si>
  <si>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</si>
  <si>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</si>
  <si>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</si>
  <si>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</si>
  <si>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</si>
  <si>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</si>
  <si>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</si>
  <si>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</si>
  <si>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</si>
  <si>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</si>
  <si>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</si>
  <si>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</si>
  <si>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</si>
  <si>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</si>
  <si>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</si>
  <si>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</si>
  <si>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</si>
  <si>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</si>
  <si>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</si>
  <si>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</si>
  <si>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</si>
  <si>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</si>
  <si>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</si>
  <si>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</si>
  <si>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</si>
  <si>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</si>
  <si>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</si>
  <si>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</si>
  <si>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</si>
  <si>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</si>
  <si>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</si>
  <si>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</si>
  <si>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</si>
  <si>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</si>
  <si>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</si>
  <si>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</si>
  <si>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</si>
  <si>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</si>
  <si>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2020</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</si>
  <si>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</si>
  <si>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</si>
  <si>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</si>
  <si>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</si>
  <si>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1.6.67</t>
  </si>
  <si>
    <t>E_</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</si>
</sst>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5208"/>
        <c:axId val="266425600"/>
      </c:lineChart>
      <c:catAx>
        <c:axId val="266425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5600"/>
        <c:crosses val="autoZero"/>
        <c:auto val="1"/>
        <c:lblAlgn val="ctr"/>
        <c:lblOffset val="100"/>
        <c:noMultiLvlLbl val="0"/>
      </c:catAx>
      <c:valAx>
        <c:axId val="266425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5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6424816"/>
        <c:axId val="266425992"/>
      </c:lineChart>
      <c:catAx>
        <c:axId val="266424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5992"/>
        <c:crosses val="autoZero"/>
        <c:auto val="1"/>
        <c:lblAlgn val="ctr"/>
        <c:lblOffset val="100"/>
        <c:noMultiLvlLbl val="0"/>
      </c:catAx>
      <c:valAx>
        <c:axId val="266425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4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6417368"/>
        <c:axId val="266419328"/>
      </c:lineChart>
      <c:catAx>
        <c:axId val="266417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9328"/>
        <c:crosses val="autoZero"/>
        <c:auto val="1"/>
        <c:lblAlgn val="ctr"/>
        <c:lblOffset val="100"/>
        <c:noMultiLvlLbl val="0"/>
      </c:catAx>
      <c:valAx>
        <c:axId val="266419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7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8736"/>
        <c:axId val="266421288"/>
      </c:lineChart>
      <c:catAx>
        <c:axId val="26642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1288"/>
        <c:crosses val="autoZero"/>
        <c:auto val="1"/>
        <c:lblAlgn val="ctr"/>
        <c:lblOffset val="100"/>
        <c:noMultiLvlLbl val="0"/>
      </c:catAx>
      <c:valAx>
        <c:axId val="266421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1680"/>
        <c:axId val="266422856"/>
      </c:lineChart>
      <c:catAx>
        <c:axId val="266421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2856"/>
        <c:crosses val="autoZero"/>
        <c:auto val="1"/>
        <c:lblAlgn val="ctr"/>
        <c:lblOffset val="100"/>
        <c:noMultiLvlLbl val="0"/>
      </c:catAx>
      <c:valAx>
        <c:axId val="266422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1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18936"/>
        <c:axId val="266427168"/>
      </c:lineChart>
      <c:catAx>
        <c:axId val="266418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7168"/>
        <c:crosses val="autoZero"/>
        <c:auto val="1"/>
        <c:lblAlgn val="ctr"/>
        <c:lblOffset val="100"/>
        <c:noMultiLvlLbl val="0"/>
      </c:catAx>
      <c:valAx>
        <c:axId val="266427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8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0112"/>
        <c:axId val="266429128"/>
      </c:lineChart>
      <c:catAx>
        <c:axId val="266420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9128"/>
        <c:crosses val="autoZero"/>
        <c:auto val="1"/>
        <c:lblAlgn val="ctr"/>
        <c:lblOffset val="100"/>
        <c:noMultiLvlLbl val="0"/>
      </c:catAx>
      <c:valAx>
        <c:axId val="26642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0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18152"/>
        <c:axId val="266417760"/>
      </c:lineChart>
      <c:catAx>
        <c:axId val="266418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7760"/>
        <c:crosses val="autoZero"/>
        <c:auto val="1"/>
        <c:lblAlgn val="ctr"/>
        <c:lblOffset val="100"/>
        <c:noMultiLvlLbl val="0"/>
      </c:catAx>
      <c:valAx>
        <c:axId val="266417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8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3640"/>
        <c:axId val="266426776"/>
      </c:lineChart>
      <c:catAx>
        <c:axId val="266423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6776"/>
        <c:crosses val="autoZero"/>
        <c:auto val="1"/>
        <c:lblAlgn val="ctr"/>
        <c:lblOffset val="100"/>
        <c:noMultiLvlLbl val="0"/>
      </c:catAx>
      <c:valAx>
        <c:axId val="266426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3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8344"/>
        <c:axId val="266440496"/>
      </c:lineChart>
      <c:catAx>
        <c:axId val="266428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0496"/>
        <c:crosses val="autoZero"/>
        <c:auto val="1"/>
        <c:lblAlgn val="ctr"/>
        <c:lblOffset val="100"/>
        <c:noMultiLvlLbl val="0"/>
      </c:catAx>
      <c:valAx>
        <c:axId val="26644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8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1280"/>
        <c:axId val="266440888"/>
      </c:lineChart>
      <c:catAx>
        <c:axId val="26644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0888"/>
        <c:crosses val="autoZero"/>
        <c:auto val="1"/>
        <c:lblAlgn val="ctr"/>
        <c:lblOffset val="100"/>
        <c:noMultiLvlLbl val="0"/>
      </c:catAx>
      <c:valAx>
        <c:axId val="266440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1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3440"/>
        <c:axId val="266435792"/>
      </c:lineChart>
      <c:catAx>
        <c:axId val="266433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5792"/>
        <c:crosses val="autoZero"/>
        <c:auto val="1"/>
        <c:lblAlgn val="ctr"/>
        <c:lblOffset val="100"/>
        <c:noMultiLvlLbl val="0"/>
      </c:catAx>
      <c:valAx>
        <c:axId val="26643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3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8144"/>
        <c:axId val="266439712"/>
      </c:lineChart>
      <c:catAx>
        <c:axId val="26643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9712"/>
        <c:crosses val="autoZero"/>
        <c:auto val="1"/>
        <c:lblAlgn val="ctr"/>
        <c:lblOffset val="100"/>
        <c:noMultiLvlLbl val="0"/>
      </c:catAx>
      <c:valAx>
        <c:axId val="266439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4224"/>
        <c:axId val="266430696"/>
      </c:lineChart>
      <c:catAx>
        <c:axId val="266434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0696"/>
        <c:crosses val="autoZero"/>
        <c:auto val="1"/>
        <c:lblAlgn val="ctr"/>
        <c:lblOffset val="100"/>
        <c:noMultiLvlLbl val="0"/>
      </c:catAx>
      <c:valAx>
        <c:axId val="26643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4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6576"/>
        <c:axId val="266431872"/>
      </c:lineChart>
      <c:catAx>
        <c:axId val="26643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1872"/>
        <c:crosses val="autoZero"/>
        <c:auto val="1"/>
        <c:lblAlgn val="ctr"/>
        <c:lblOffset val="100"/>
        <c:noMultiLvlLbl val="0"/>
      </c:catAx>
      <c:valAx>
        <c:axId val="26643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8536"/>
        <c:axId val="266434616"/>
      </c:lineChart>
      <c:catAx>
        <c:axId val="266438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4616"/>
        <c:crosses val="autoZero"/>
        <c:auto val="1"/>
        <c:lblAlgn val="ctr"/>
        <c:lblOffset val="100"/>
        <c:noMultiLvlLbl val="0"/>
      </c:catAx>
      <c:valAx>
        <c:axId val="26643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8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5008"/>
        <c:axId val="266435400"/>
      </c:lineChart>
      <c:catAx>
        <c:axId val="26643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5400"/>
        <c:crosses val="autoZero"/>
        <c:auto val="1"/>
        <c:lblAlgn val="ctr"/>
        <c:lblOffset val="100"/>
        <c:noMultiLvlLbl val="0"/>
      </c:catAx>
      <c:valAx>
        <c:axId val="266435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5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6184"/>
        <c:axId val="266437360"/>
      </c:lineChart>
      <c:catAx>
        <c:axId val="266436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7360"/>
        <c:crosses val="autoZero"/>
        <c:auto val="1"/>
        <c:lblAlgn val="ctr"/>
        <c:lblOffset val="100"/>
        <c:noMultiLvlLbl val="0"/>
      </c:catAx>
      <c:valAx>
        <c:axId val="26643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6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3632"/>
        <c:axId val="266442848"/>
      </c:lineChart>
      <c:catAx>
        <c:axId val="26644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2848"/>
        <c:crosses val="autoZero"/>
        <c:auto val="1"/>
        <c:lblAlgn val="ctr"/>
        <c:lblOffset val="100"/>
        <c:noMultiLvlLbl val="0"/>
      </c:catAx>
      <c:valAx>
        <c:axId val="266442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3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4416"/>
        <c:axId val="266442064"/>
      </c:lineChart>
      <c:catAx>
        <c:axId val="266444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2064"/>
        <c:crosses val="autoZero"/>
        <c:auto val="1"/>
        <c:lblAlgn val="ctr"/>
        <c:lblOffset val="100"/>
        <c:noMultiLvlLbl val="0"/>
      </c:catAx>
      <c:valAx>
        <c:axId val="266442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4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3240"/>
        <c:axId val="266381304"/>
      </c:lineChart>
      <c:catAx>
        <c:axId val="26644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1304"/>
        <c:crosses val="autoZero"/>
        <c:auto val="1"/>
        <c:lblAlgn val="ctr"/>
        <c:lblOffset val="100"/>
        <c:noMultiLvlLbl val="0"/>
      </c:catAx>
      <c:valAx>
        <c:axId val="26638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3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0128"/>
        <c:axId val="266389536"/>
      </c:lineChart>
      <c:catAx>
        <c:axId val="26638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9536"/>
        <c:crosses val="autoZero"/>
        <c:auto val="1"/>
        <c:lblAlgn val="ctr"/>
        <c:lblOffset val="100"/>
        <c:noMultiLvlLbl val="0"/>
      </c:catAx>
      <c:valAx>
        <c:axId val="26638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2872"/>
        <c:axId val="266385616"/>
      </c:lineChart>
      <c:catAx>
        <c:axId val="26638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5616"/>
        <c:crosses val="autoZero"/>
        <c:auto val="1"/>
        <c:lblAlgn val="ctr"/>
        <c:lblOffset val="100"/>
        <c:noMultiLvlLbl val="0"/>
      </c:catAx>
      <c:valAx>
        <c:axId val="2663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0912"/>
        <c:axId val="266388360"/>
      </c:lineChart>
      <c:catAx>
        <c:axId val="26638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8360"/>
        <c:crosses val="autoZero"/>
        <c:auto val="1"/>
        <c:lblAlgn val="ctr"/>
        <c:lblOffset val="100"/>
        <c:noMultiLvlLbl val="0"/>
      </c:catAx>
      <c:valAx>
        <c:axId val="26638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4440"/>
        <c:axId val="266384832"/>
      </c:lineChart>
      <c:catAx>
        <c:axId val="26638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4832"/>
        <c:crosses val="autoZero"/>
        <c:auto val="1"/>
        <c:lblAlgn val="ctr"/>
        <c:lblOffset val="100"/>
        <c:noMultiLvlLbl val="0"/>
      </c:catAx>
      <c:valAx>
        <c:axId val="26638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6400"/>
        <c:axId val="266386792"/>
      </c:lineChart>
      <c:catAx>
        <c:axId val="26638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6792"/>
        <c:crosses val="autoZero"/>
        <c:auto val="1"/>
        <c:lblAlgn val="ctr"/>
        <c:lblOffset val="100"/>
        <c:noMultiLvlLbl val="0"/>
      </c:catAx>
      <c:valAx>
        <c:axId val="26638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2088"/>
        <c:axId val="266385224"/>
      </c:lineChart>
      <c:catAx>
        <c:axId val="26638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5224"/>
        <c:crosses val="autoZero"/>
        <c:auto val="1"/>
        <c:lblAlgn val="ctr"/>
        <c:lblOffset val="100"/>
        <c:noMultiLvlLbl val="0"/>
      </c:catAx>
      <c:valAx>
        <c:axId val="26638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0520"/>
        <c:axId val="266383656"/>
      </c:lineChart>
      <c:catAx>
        <c:axId val="26638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3656"/>
        <c:crosses val="autoZero"/>
        <c:auto val="1"/>
        <c:lblAlgn val="ctr"/>
        <c:lblOffset val="100"/>
        <c:noMultiLvlLbl val="0"/>
      </c:catAx>
      <c:valAx>
        <c:axId val="26638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7576"/>
        <c:axId val="266389144"/>
      </c:lineChart>
      <c:catAx>
        <c:axId val="26638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9144"/>
        <c:crosses val="autoZero"/>
        <c:auto val="1"/>
        <c:lblAlgn val="ctr"/>
        <c:lblOffset val="100"/>
        <c:noMultiLvlLbl val="0"/>
      </c:catAx>
      <c:valAx>
        <c:axId val="26638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89928"/>
        <c:axId val="266382480"/>
      </c:lineChart>
      <c:catAx>
        <c:axId val="26638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82480"/>
        <c:crosses val="autoZero"/>
        <c:auto val="1"/>
        <c:lblAlgn val="ctr"/>
        <c:lblOffset val="100"/>
        <c:noMultiLvlLbl val="0"/>
      </c:catAx>
      <c:valAx>
        <c:axId val="26638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8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1104"/>
        <c:axId val="266379344"/>
      </c:lineChart>
      <c:catAx>
        <c:axId val="26639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79344"/>
        <c:crosses val="autoZero"/>
        <c:auto val="1"/>
        <c:lblAlgn val="ctr"/>
        <c:lblOffset val="100"/>
        <c:noMultiLvlLbl val="0"/>
      </c:catAx>
      <c:valAx>
        <c:axId val="26637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2472"/>
        <c:axId val="266400904"/>
      </c:lineChart>
      <c:catAx>
        <c:axId val="266402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0904"/>
        <c:crosses val="autoZero"/>
        <c:auto val="1"/>
        <c:lblAlgn val="ctr"/>
        <c:lblOffset val="100"/>
        <c:noMultiLvlLbl val="0"/>
      </c:catAx>
      <c:valAx>
        <c:axId val="266400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2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3256"/>
        <c:axId val="266397768"/>
      </c:lineChart>
      <c:catAx>
        <c:axId val="266403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7768"/>
        <c:crosses val="autoZero"/>
        <c:auto val="1"/>
        <c:lblAlgn val="ctr"/>
        <c:lblOffset val="100"/>
        <c:noMultiLvlLbl val="0"/>
      </c:catAx>
      <c:valAx>
        <c:axId val="266397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3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0120"/>
        <c:axId val="266395808"/>
      </c:lineChart>
      <c:catAx>
        <c:axId val="26640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5808"/>
        <c:crosses val="autoZero"/>
        <c:auto val="1"/>
        <c:lblAlgn val="ctr"/>
        <c:lblOffset val="100"/>
        <c:noMultiLvlLbl val="0"/>
      </c:catAx>
      <c:valAx>
        <c:axId val="26639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0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2280"/>
        <c:axId val="266401296"/>
      </c:lineChart>
      <c:catAx>
        <c:axId val="26639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1296"/>
        <c:crosses val="autoZero"/>
        <c:auto val="1"/>
        <c:lblAlgn val="ctr"/>
        <c:lblOffset val="100"/>
        <c:noMultiLvlLbl val="0"/>
      </c:catAx>
      <c:valAx>
        <c:axId val="266401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8160"/>
        <c:axId val="266396592"/>
      </c:lineChart>
      <c:catAx>
        <c:axId val="266398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6592"/>
        <c:crosses val="autoZero"/>
        <c:auto val="1"/>
        <c:lblAlgn val="ctr"/>
        <c:lblOffset val="100"/>
        <c:noMultiLvlLbl val="0"/>
      </c:catAx>
      <c:valAx>
        <c:axId val="266396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8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4240"/>
        <c:axId val="266398552"/>
      </c:lineChart>
      <c:catAx>
        <c:axId val="266394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8552"/>
        <c:crosses val="autoZero"/>
        <c:auto val="1"/>
        <c:lblAlgn val="ctr"/>
        <c:lblOffset val="100"/>
        <c:noMultiLvlLbl val="0"/>
      </c:catAx>
      <c:valAx>
        <c:axId val="266398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4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8944"/>
        <c:axId val="266401688"/>
      </c:lineChart>
      <c:catAx>
        <c:axId val="266398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1688"/>
        <c:crosses val="autoZero"/>
        <c:auto val="1"/>
        <c:lblAlgn val="ctr"/>
        <c:lblOffset val="100"/>
        <c:noMultiLvlLbl val="0"/>
      </c:catAx>
      <c:valAx>
        <c:axId val="266401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8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9728"/>
        <c:axId val="266393456"/>
      </c:lineChart>
      <c:catAx>
        <c:axId val="266399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3456"/>
        <c:crosses val="autoZero"/>
        <c:auto val="1"/>
        <c:lblAlgn val="ctr"/>
        <c:lblOffset val="100"/>
        <c:noMultiLvlLbl val="0"/>
      </c:catAx>
      <c:valAx>
        <c:axId val="266393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9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2864"/>
        <c:axId val="266394632"/>
      </c:lineChart>
      <c:catAx>
        <c:axId val="266402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4632"/>
        <c:crosses val="autoZero"/>
        <c:auto val="1"/>
        <c:lblAlgn val="ctr"/>
        <c:lblOffset val="100"/>
        <c:noMultiLvlLbl val="0"/>
      </c:catAx>
      <c:valAx>
        <c:axId val="266394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2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395024"/>
        <c:axId val="266396200"/>
      </c:lineChart>
      <c:catAx>
        <c:axId val="266395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396200"/>
        <c:crosses val="autoZero"/>
        <c:auto val="1"/>
        <c:lblAlgn val="ctr"/>
        <c:lblOffset val="100"/>
        <c:noMultiLvlLbl val="0"/>
      </c:catAx>
      <c:valAx>
        <c:axId val="266396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395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0512"/>
        <c:axId val="266409920"/>
      </c:lineChart>
      <c:catAx>
        <c:axId val="266400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9920"/>
        <c:crosses val="autoZero"/>
        <c:auto val="1"/>
        <c:lblAlgn val="ctr"/>
        <c:lblOffset val="100"/>
        <c:noMultiLvlLbl val="0"/>
      </c:catAx>
      <c:valAx>
        <c:axId val="266409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0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7568"/>
        <c:axId val="266413840"/>
      </c:lineChart>
      <c:catAx>
        <c:axId val="266407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3840"/>
        <c:crosses val="autoZero"/>
        <c:auto val="1"/>
        <c:lblAlgn val="ctr"/>
        <c:lblOffset val="100"/>
        <c:noMultiLvlLbl val="0"/>
      </c:catAx>
      <c:valAx>
        <c:axId val="26641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7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14624"/>
        <c:axId val="266406784"/>
      </c:lineChart>
      <c:catAx>
        <c:axId val="266414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6784"/>
        <c:crosses val="autoZero"/>
        <c:auto val="1"/>
        <c:lblAlgn val="ctr"/>
        <c:lblOffset val="100"/>
        <c:noMultiLvlLbl val="0"/>
      </c:catAx>
      <c:valAx>
        <c:axId val="266406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4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9136"/>
        <c:axId val="266408352"/>
      </c:lineChart>
      <c:catAx>
        <c:axId val="266409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8352"/>
        <c:crosses val="autoZero"/>
        <c:auto val="1"/>
        <c:lblAlgn val="ctr"/>
        <c:lblOffset val="100"/>
        <c:noMultiLvlLbl val="0"/>
      </c:catAx>
      <c:valAx>
        <c:axId val="266408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9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9528"/>
        <c:axId val="266404824"/>
      </c:lineChart>
      <c:catAx>
        <c:axId val="26640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4824"/>
        <c:crosses val="autoZero"/>
        <c:auto val="1"/>
        <c:lblAlgn val="ctr"/>
        <c:lblOffset val="100"/>
        <c:noMultiLvlLbl val="0"/>
      </c:catAx>
      <c:valAx>
        <c:axId val="266404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9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05216"/>
        <c:axId val="266406000"/>
      </c:lineChart>
      <c:catAx>
        <c:axId val="266405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06000"/>
        <c:crosses val="autoZero"/>
        <c:auto val="1"/>
        <c:lblAlgn val="ctr"/>
        <c:lblOffset val="100"/>
        <c:noMultiLvlLbl val="0"/>
      </c:catAx>
      <c:valAx>
        <c:axId val="266406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05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10704"/>
        <c:axId val="266411096"/>
      </c:lineChart>
      <c:catAx>
        <c:axId val="266410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1096"/>
        <c:crosses val="autoZero"/>
        <c:auto val="1"/>
        <c:lblAlgn val="ctr"/>
        <c:lblOffset val="100"/>
        <c:noMultiLvlLbl val="0"/>
      </c:catAx>
      <c:valAx>
        <c:axId val="266411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0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4784"/>
        <c:axId val="273449296"/>
      </c:lineChart>
      <c:catAx>
        <c:axId val="27345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9296"/>
        <c:crosses val="autoZero"/>
        <c:auto val="1"/>
        <c:lblAlgn val="ctr"/>
        <c:lblOffset val="100"/>
        <c:noMultiLvlLbl val="0"/>
      </c:catAx>
      <c:valAx>
        <c:axId val="27344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5960"/>
        <c:axId val="273452432"/>
      </c:lineChart>
      <c:catAx>
        <c:axId val="27345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52432"/>
        <c:crosses val="autoZero"/>
        <c:auto val="1"/>
        <c:lblAlgn val="ctr"/>
        <c:lblOffset val="100"/>
        <c:noMultiLvlLbl val="0"/>
      </c:catAx>
      <c:valAx>
        <c:axId val="27345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61448"/>
        <c:axId val="273455176"/>
      </c:lineChart>
      <c:catAx>
        <c:axId val="273461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55176"/>
        <c:crosses val="autoZero"/>
        <c:auto val="1"/>
        <c:lblAlgn val="ctr"/>
        <c:lblOffset val="100"/>
        <c:noMultiLvlLbl val="0"/>
      </c:catAx>
      <c:valAx>
        <c:axId val="27345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61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9880"/>
        <c:axId val="273450472"/>
      </c:lineChart>
      <c:catAx>
        <c:axId val="273459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50472"/>
        <c:crosses val="autoZero"/>
        <c:auto val="1"/>
        <c:lblAlgn val="ctr"/>
        <c:lblOffset val="100"/>
        <c:noMultiLvlLbl val="0"/>
      </c:catAx>
      <c:valAx>
        <c:axId val="27345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9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0864"/>
        <c:axId val="273456744"/>
      </c:lineChart>
      <c:catAx>
        <c:axId val="27345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56744"/>
        <c:crosses val="autoZero"/>
        <c:auto val="1"/>
        <c:lblAlgn val="ctr"/>
        <c:lblOffset val="100"/>
        <c:noMultiLvlLbl val="0"/>
      </c:catAx>
      <c:valAx>
        <c:axId val="27345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0080"/>
        <c:axId val="273458312"/>
      </c:lineChart>
      <c:catAx>
        <c:axId val="27345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58312"/>
        <c:crosses val="autoZero"/>
        <c:auto val="1"/>
        <c:lblAlgn val="ctr"/>
        <c:lblOffset val="100"/>
        <c:noMultiLvlLbl val="0"/>
      </c:catAx>
      <c:valAx>
        <c:axId val="273458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3216"/>
        <c:axId val="273453608"/>
      </c:lineChart>
      <c:catAx>
        <c:axId val="273453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53608"/>
        <c:crosses val="autoZero"/>
        <c:auto val="1"/>
        <c:lblAlgn val="ctr"/>
        <c:lblOffset val="100"/>
        <c:noMultiLvlLbl val="0"/>
      </c:catAx>
      <c:valAx>
        <c:axId val="273453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3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7528"/>
        <c:axId val="273451256"/>
      </c:lineChart>
      <c:catAx>
        <c:axId val="27345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51256"/>
        <c:crosses val="autoZero"/>
        <c:auto val="1"/>
        <c:lblAlgn val="ctr"/>
        <c:lblOffset val="100"/>
        <c:noMultiLvlLbl val="0"/>
      </c:catAx>
      <c:valAx>
        <c:axId val="273451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1648"/>
        <c:axId val="273460272"/>
      </c:lineChart>
      <c:catAx>
        <c:axId val="27345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60272"/>
        <c:crosses val="autoZero"/>
        <c:auto val="1"/>
        <c:lblAlgn val="ctr"/>
        <c:lblOffset val="100"/>
        <c:noMultiLvlLbl val="0"/>
      </c:catAx>
      <c:valAx>
        <c:axId val="273460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4000"/>
        <c:axId val="273449688"/>
      </c:lineChart>
      <c:catAx>
        <c:axId val="27345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9688"/>
        <c:crosses val="autoZero"/>
        <c:auto val="1"/>
        <c:lblAlgn val="ctr"/>
        <c:lblOffset val="100"/>
        <c:noMultiLvlLbl val="0"/>
      </c:catAx>
      <c:valAx>
        <c:axId val="273449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54392"/>
        <c:axId val="273466152"/>
      </c:lineChart>
      <c:catAx>
        <c:axId val="27345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66152"/>
        <c:crosses val="autoZero"/>
        <c:auto val="1"/>
        <c:lblAlgn val="ctr"/>
        <c:lblOffset val="100"/>
        <c:noMultiLvlLbl val="0"/>
      </c:catAx>
      <c:valAx>
        <c:axId val="27346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5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65368"/>
        <c:axId val="273462624"/>
      </c:lineChart>
      <c:catAx>
        <c:axId val="27346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62624"/>
        <c:crosses val="autoZero"/>
        <c:auto val="1"/>
        <c:lblAlgn val="ctr"/>
        <c:lblOffset val="100"/>
        <c:noMultiLvlLbl val="0"/>
      </c:catAx>
      <c:valAx>
        <c:axId val="27346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6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68112"/>
        <c:axId val="273466544"/>
      </c:lineChart>
      <c:catAx>
        <c:axId val="27346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66544"/>
        <c:crosses val="autoZero"/>
        <c:auto val="1"/>
        <c:lblAlgn val="ctr"/>
        <c:lblOffset val="100"/>
        <c:noMultiLvlLbl val="0"/>
      </c:catAx>
      <c:valAx>
        <c:axId val="27346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6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68504"/>
        <c:axId val="273465760"/>
      </c:lineChart>
      <c:catAx>
        <c:axId val="27346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65760"/>
        <c:crosses val="autoZero"/>
        <c:auto val="1"/>
        <c:lblAlgn val="ctr"/>
        <c:lblOffset val="100"/>
        <c:noMultiLvlLbl val="0"/>
      </c:catAx>
      <c:valAx>
        <c:axId val="273465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6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61840"/>
        <c:axId val="273466936"/>
      </c:lineChart>
      <c:catAx>
        <c:axId val="273461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66936"/>
        <c:crosses val="autoZero"/>
        <c:auto val="1"/>
        <c:lblAlgn val="ctr"/>
        <c:lblOffset val="100"/>
        <c:noMultiLvlLbl val="0"/>
      </c:catAx>
      <c:valAx>
        <c:axId val="27346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61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63408"/>
        <c:axId val="273468896"/>
      </c:lineChart>
      <c:catAx>
        <c:axId val="273463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68896"/>
        <c:crosses val="autoZero"/>
        <c:auto val="1"/>
        <c:lblAlgn val="ctr"/>
        <c:lblOffset val="100"/>
        <c:noMultiLvlLbl val="0"/>
      </c:catAx>
      <c:valAx>
        <c:axId val="27346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63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62232"/>
        <c:axId val="273464192"/>
      </c:lineChart>
      <c:catAx>
        <c:axId val="27346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64192"/>
        <c:crosses val="autoZero"/>
        <c:auto val="1"/>
        <c:lblAlgn val="ctr"/>
        <c:lblOffset val="100"/>
        <c:noMultiLvlLbl val="0"/>
      </c:catAx>
      <c:valAx>
        <c:axId val="27346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6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37144"/>
        <c:axId val="273437536"/>
      </c:lineChart>
      <c:catAx>
        <c:axId val="27343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37536"/>
        <c:crosses val="autoZero"/>
        <c:auto val="1"/>
        <c:lblAlgn val="ctr"/>
        <c:lblOffset val="100"/>
        <c:noMultiLvlLbl val="0"/>
      </c:catAx>
      <c:valAx>
        <c:axId val="27343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3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40280"/>
        <c:axId val="273442632"/>
      </c:lineChart>
      <c:catAx>
        <c:axId val="273440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2632"/>
        <c:crosses val="autoZero"/>
        <c:auto val="1"/>
        <c:lblAlgn val="ctr"/>
        <c:lblOffset val="100"/>
        <c:noMultiLvlLbl val="0"/>
      </c:catAx>
      <c:valAx>
        <c:axId val="27344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40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46944"/>
        <c:axId val="273443024"/>
      </c:lineChart>
      <c:catAx>
        <c:axId val="27344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3024"/>
        <c:crosses val="autoZero"/>
        <c:auto val="1"/>
        <c:lblAlgn val="ctr"/>
        <c:lblOffset val="100"/>
        <c:noMultiLvlLbl val="0"/>
      </c:catAx>
      <c:valAx>
        <c:axId val="27344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46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46552"/>
        <c:axId val="273445376"/>
      </c:lineChart>
      <c:catAx>
        <c:axId val="27344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5376"/>
        <c:crosses val="autoZero"/>
        <c:auto val="1"/>
        <c:lblAlgn val="ctr"/>
        <c:lblOffset val="100"/>
        <c:noMultiLvlLbl val="0"/>
      </c:catAx>
      <c:valAx>
        <c:axId val="27344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4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40672"/>
        <c:axId val="273447336"/>
      </c:lineChart>
      <c:catAx>
        <c:axId val="2734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7336"/>
        <c:crosses val="autoZero"/>
        <c:auto val="1"/>
        <c:lblAlgn val="ctr"/>
        <c:lblOffset val="100"/>
        <c:noMultiLvlLbl val="0"/>
      </c:catAx>
      <c:valAx>
        <c:axId val="27344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40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48512"/>
        <c:axId val="273441456"/>
      </c:lineChart>
      <c:catAx>
        <c:axId val="27344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1456"/>
        <c:crosses val="autoZero"/>
        <c:auto val="1"/>
        <c:lblAlgn val="ctr"/>
        <c:lblOffset val="100"/>
        <c:noMultiLvlLbl val="0"/>
      </c:catAx>
      <c:valAx>
        <c:axId val="27344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4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39888"/>
        <c:axId val="273442240"/>
      </c:lineChart>
      <c:catAx>
        <c:axId val="27343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2240"/>
        <c:crosses val="autoZero"/>
        <c:auto val="1"/>
        <c:lblAlgn val="ctr"/>
        <c:lblOffset val="100"/>
        <c:noMultiLvlLbl val="0"/>
      </c:catAx>
      <c:valAx>
        <c:axId val="27344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3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43416"/>
        <c:axId val="273448904"/>
      </c:lineChart>
      <c:catAx>
        <c:axId val="27344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8904"/>
        <c:crosses val="autoZero"/>
        <c:auto val="1"/>
        <c:lblAlgn val="ctr"/>
        <c:lblOffset val="100"/>
        <c:noMultiLvlLbl val="0"/>
      </c:catAx>
      <c:valAx>
        <c:axId val="27344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4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43808"/>
        <c:axId val="273444592"/>
      </c:lineChart>
      <c:catAx>
        <c:axId val="27344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44592"/>
        <c:crosses val="autoZero"/>
        <c:auto val="1"/>
        <c:lblAlgn val="ctr"/>
        <c:lblOffset val="100"/>
        <c:noMultiLvlLbl val="0"/>
      </c:catAx>
      <c:valAx>
        <c:axId val="27344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4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47728"/>
        <c:axId val="273438712"/>
      </c:lineChart>
      <c:catAx>
        <c:axId val="2734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3438712"/>
        <c:crosses val="autoZero"/>
        <c:auto val="1"/>
        <c:lblAlgn val="ctr"/>
        <c:lblOffset val="100"/>
        <c:noMultiLvlLbl val="0"/>
      </c:catAx>
      <c:valAx>
        <c:axId val="27343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4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3439104"/>
        <c:axId val="489673552"/>
      </c:lineChart>
      <c:catAx>
        <c:axId val="27343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673552"/>
        <c:crosses val="autoZero"/>
        <c:auto val="1"/>
        <c:lblAlgn val="ctr"/>
        <c:lblOffset val="100"/>
        <c:noMultiLvlLbl val="0"/>
      </c:catAx>
      <c:valAx>
        <c:axId val="4896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343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675904"/>
        <c:axId val="489675120"/>
      </c:lineChart>
      <c:catAx>
        <c:axId val="4896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675120"/>
        <c:crosses val="autoZero"/>
        <c:auto val="1"/>
        <c:lblAlgn val="ctr"/>
        <c:lblOffset val="100"/>
        <c:noMultiLvlLbl val="0"/>
      </c:catAx>
      <c:valAx>
        <c:axId val="4896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6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673160"/>
        <c:axId val="489673944"/>
      </c:lineChart>
      <c:catAx>
        <c:axId val="4896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673944"/>
        <c:crosses val="autoZero"/>
        <c:auto val="1"/>
        <c:lblAlgn val="ctr"/>
        <c:lblOffset val="100"/>
        <c:noMultiLvlLbl val="0"/>
      </c:catAx>
      <c:valAx>
        <c:axId val="4896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6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674728"/>
        <c:axId val="486267928"/>
      </c:lineChart>
      <c:catAx>
        <c:axId val="48967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267928"/>
        <c:crosses val="autoZero"/>
        <c:auto val="1"/>
        <c:lblAlgn val="ctr"/>
        <c:lblOffset val="100"/>
        <c:noMultiLvlLbl val="0"/>
      </c:catAx>
      <c:valAx>
        <c:axId val="48626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67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268320"/>
        <c:axId val="486266752"/>
      </c:lineChart>
      <c:catAx>
        <c:axId val="48626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266752"/>
        <c:crosses val="autoZero"/>
        <c:auto val="1"/>
        <c:lblAlgn val="ctr"/>
        <c:lblOffset val="100"/>
        <c:noMultiLvlLbl val="0"/>
      </c:catAx>
      <c:valAx>
        <c:axId val="48626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26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267144"/>
        <c:axId val="486267536"/>
      </c:lineChart>
      <c:catAx>
        <c:axId val="48626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267536"/>
        <c:crosses val="autoZero"/>
        <c:auto val="1"/>
        <c:lblAlgn val="ctr"/>
        <c:lblOffset val="100"/>
        <c:noMultiLvlLbl val="0"/>
      </c:catAx>
      <c:valAx>
        <c:axId val="48626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26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265576"/>
        <c:axId val="489519384"/>
      </c:lineChart>
      <c:catAx>
        <c:axId val="48626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519384"/>
        <c:crosses val="autoZero"/>
        <c:auto val="1"/>
        <c:lblAlgn val="ctr"/>
        <c:lblOffset val="100"/>
        <c:noMultiLvlLbl val="0"/>
      </c:catAx>
      <c:valAx>
        <c:axId val="48951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26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519776"/>
        <c:axId val="489517816"/>
      </c:lineChart>
      <c:catAx>
        <c:axId val="489519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517816"/>
        <c:crosses val="autoZero"/>
        <c:auto val="1"/>
        <c:lblAlgn val="ctr"/>
        <c:lblOffset val="100"/>
        <c:noMultiLvlLbl val="0"/>
      </c:catAx>
      <c:valAx>
        <c:axId val="48951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519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518208"/>
        <c:axId val="489517424"/>
      </c:lineChart>
      <c:catAx>
        <c:axId val="48951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9517424"/>
        <c:crosses val="autoZero"/>
        <c:auto val="1"/>
        <c:lblAlgn val="ctr"/>
        <c:lblOffset val="100"/>
        <c:noMultiLvlLbl val="0"/>
      </c:catAx>
      <c:valAx>
        <c:axId val="48951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51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9516640"/>
        <c:axId val="490987256"/>
      </c:lineChart>
      <c:catAx>
        <c:axId val="48951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987256"/>
        <c:crosses val="autoZero"/>
        <c:auto val="1"/>
        <c:lblAlgn val="ctr"/>
        <c:lblOffset val="100"/>
        <c:noMultiLvlLbl val="0"/>
      </c:catAx>
      <c:valAx>
        <c:axId val="49098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951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90988824"/>
        <c:axId val="490986472"/>
      </c:lineChart>
      <c:catAx>
        <c:axId val="49098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986472"/>
        <c:crosses val="autoZero"/>
        <c:auto val="1"/>
        <c:lblAlgn val="ctr"/>
        <c:lblOffset val="100"/>
        <c:noMultiLvlLbl val="0"/>
      </c:catAx>
      <c:valAx>
        <c:axId val="49098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98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90989216"/>
        <c:axId val="490985688"/>
      </c:lineChart>
      <c:catAx>
        <c:axId val="49098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985688"/>
        <c:crosses val="autoZero"/>
        <c:auto val="1"/>
        <c:lblAlgn val="ctr"/>
        <c:lblOffset val="100"/>
        <c:noMultiLvlLbl val="0"/>
      </c:catAx>
      <c:valAx>
        <c:axId val="49098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98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05312"/>
        <c:axId val="147511976"/>
      </c:lineChart>
      <c:catAx>
        <c:axId val="14750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11976"/>
        <c:crosses val="autoZero"/>
        <c:auto val="1"/>
        <c:lblAlgn val="ctr"/>
        <c:lblOffset val="100"/>
        <c:noMultiLvlLbl val="0"/>
      </c:catAx>
      <c:valAx>
        <c:axId val="14751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0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06096"/>
        <c:axId val="147517072"/>
      </c:lineChart>
      <c:catAx>
        <c:axId val="14750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17072"/>
        <c:crosses val="autoZero"/>
        <c:auto val="1"/>
        <c:lblAlgn val="ctr"/>
        <c:lblOffset val="100"/>
        <c:noMultiLvlLbl val="0"/>
      </c:catAx>
      <c:valAx>
        <c:axId val="14751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0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14720"/>
        <c:axId val="147510408"/>
      </c:lineChart>
      <c:catAx>
        <c:axId val="14751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10408"/>
        <c:crosses val="autoZero"/>
        <c:auto val="1"/>
        <c:lblAlgn val="ctr"/>
        <c:lblOffset val="100"/>
        <c:noMultiLvlLbl val="0"/>
      </c:catAx>
      <c:valAx>
        <c:axId val="14751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1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12368"/>
        <c:axId val="147509624"/>
      </c:lineChart>
      <c:catAx>
        <c:axId val="14751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09624"/>
        <c:crosses val="autoZero"/>
        <c:auto val="1"/>
        <c:lblAlgn val="ctr"/>
        <c:lblOffset val="100"/>
        <c:noMultiLvlLbl val="0"/>
      </c:catAx>
      <c:valAx>
        <c:axId val="14750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1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12760"/>
        <c:axId val="147504920"/>
      </c:lineChart>
      <c:catAx>
        <c:axId val="14751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04920"/>
        <c:crosses val="autoZero"/>
        <c:auto val="1"/>
        <c:lblAlgn val="ctr"/>
        <c:lblOffset val="100"/>
        <c:noMultiLvlLbl val="0"/>
      </c:catAx>
      <c:valAx>
        <c:axId val="14750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1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11192"/>
        <c:axId val="147515504"/>
      </c:lineChart>
      <c:catAx>
        <c:axId val="14751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15504"/>
        <c:crosses val="autoZero"/>
        <c:auto val="1"/>
        <c:lblAlgn val="ctr"/>
        <c:lblOffset val="100"/>
        <c:noMultiLvlLbl val="0"/>
      </c:catAx>
      <c:valAx>
        <c:axId val="14751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1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08448"/>
        <c:axId val="147511584"/>
      </c:lineChart>
      <c:catAx>
        <c:axId val="14750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11584"/>
        <c:crosses val="autoZero"/>
        <c:auto val="1"/>
        <c:lblAlgn val="ctr"/>
        <c:lblOffset val="100"/>
        <c:noMultiLvlLbl val="0"/>
      </c:catAx>
      <c:valAx>
        <c:axId val="14751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0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14328"/>
        <c:axId val="147506880"/>
      </c:lineChart>
      <c:catAx>
        <c:axId val="14751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06880"/>
        <c:crosses val="autoZero"/>
        <c:auto val="1"/>
        <c:lblAlgn val="ctr"/>
        <c:lblOffset val="100"/>
        <c:noMultiLvlLbl val="0"/>
      </c:catAx>
      <c:valAx>
        <c:axId val="14750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1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16288"/>
        <c:axId val="147516680"/>
      </c:lineChart>
      <c:catAx>
        <c:axId val="14751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16680"/>
        <c:crosses val="autoZero"/>
        <c:auto val="1"/>
        <c:lblAlgn val="ctr"/>
        <c:lblOffset val="100"/>
        <c:noMultiLvlLbl val="0"/>
      </c:catAx>
      <c:valAx>
        <c:axId val="14751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1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07664"/>
        <c:axId val="147507272"/>
      </c:lineChart>
      <c:catAx>
        <c:axId val="14750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07272"/>
        <c:crosses val="autoZero"/>
        <c:auto val="1"/>
        <c:lblAlgn val="ctr"/>
        <c:lblOffset val="100"/>
        <c:noMultiLvlLbl val="0"/>
      </c:catAx>
      <c:valAx>
        <c:axId val="14750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0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08840"/>
        <c:axId val="147519816"/>
      </c:lineChart>
      <c:catAx>
        <c:axId val="14750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19816"/>
        <c:crosses val="autoZero"/>
        <c:auto val="1"/>
        <c:lblAlgn val="ctr"/>
        <c:lblOffset val="100"/>
        <c:noMultiLvlLbl val="0"/>
      </c:catAx>
      <c:valAx>
        <c:axId val="14751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0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19424"/>
        <c:axId val="147520208"/>
      </c:lineChart>
      <c:catAx>
        <c:axId val="14751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20208"/>
        <c:crosses val="autoZero"/>
        <c:auto val="1"/>
        <c:lblAlgn val="ctr"/>
        <c:lblOffset val="100"/>
        <c:noMultiLvlLbl val="0"/>
      </c:catAx>
      <c:valAx>
        <c:axId val="14752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1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17856"/>
        <c:axId val="147520600"/>
      </c:lineChart>
      <c:catAx>
        <c:axId val="14751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7520600"/>
        <c:crosses val="autoZero"/>
        <c:auto val="1"/>
        <c:lblAlgn val="ctr"/>
        <c:lblOffset val="100"/>
        <c:noMultiLvlLbl val="0"/>
      </c:catAx>
      <c:valAx>
        <c:axId val="14752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1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47519032"/>
        <c:axId val="587050496"/>
      </c:lineChart>
      <c:catAx>
        <c:axId val="14751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50496"/>
        <c:crosses val="autoZero"/>
        <c:auto val="1"/>
        <c:lblAlgn val="ctr"/>
        <c:lblOffset val="100"/>
        <c:noMultiLvlLbl val="0"/>
      </c:catAx>
      <c:valAx>
        <c:axId val="58705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751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9120"/>
        <c:axId val="587058336"/>
      </c:lineChart>
      <c:catAx>
        <c:axId val="587059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58336"/>
        <c:crosses val="autoZero"/>
        <c:auto val="1"/>
        <c:lblAlgn val="ctr"/>
        <c:lblOffset val="100"/>
        <c:noMultiLvlLbl val="0"/>
      </c:catAx>
      <c:valAx>
        <c:axId val="587058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9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5984"/>
        <c:axId val="587047360"/>
      </c:lineChart>
      <c:catAx>
        <c:axId val="587055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47360"/>
        <c:crosses val="autoZero"/>
        <c:auto val="1"/>
        <c:lblAlgn val="ctr"/>
        <c:lblOffset val="100"/>
        <c:noMultiLvlLbl val="0"/>
      </c:catAx>
      <c:valAx>
        <c:axId val="58704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5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49712"/>
        <c:axId val="587057552"/>
      </c:lineChart>
      <c:catAx>
        <c:axId val="58704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57552"/>
        <c:crosses val="autoZero"/>
        <c:auto val="1"/>
        <c:lblAlgn val="ctr"/>
        <c:lblOffset val="100"/>
        <c:noMultiLvlLbl val="0"/>
      </c:catAx>
      <c:valAx>
        <c:axId val="587057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4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2456"/>
        <c:axId val="587049320"/>
      </c:lineChart>
      <c:catAx>
        <c:axId val="587052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49320"/>
        <c:crosses val="autoZero"/>
        <c:auto val="1"/>
        <c:lblAlgn val="ctr"/>
        <c:lblOffset val="100"/>
        <c:noMultiLvlLbl val="0"/>
      </c:catAx>
      <c:valAx>
        <c:axId val="587049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2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6376"/>
        <c:axId val="587055200"/>
      </c:lineChart>
      <c:catAx>
        <c:axId val="587056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55200"/>
        <c:crosses val="autoZero"/>
        <c:auto val="1"/>
        <c:lblAlgn val="ctr"/>
        <c:lblOffset val="100"/>
        <c:noMultiLvlLbl val="0"/>
      </c:catAx>
      <c:valAx>
        <c:axId val="587055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6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5592"/>
        <c:axId val="587052064"/>
      </c:lineChart>
      <c:catAx>
        <c:axId val="587055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52064"/>
        <c:crosses val="autoZero"/>
        <c:auto val="1"/>
        <c:lblAlgn val="ctr"/>
        <c:lblOffset val="100"/>
        <c:noMultiLvlLbl val="0"/>
      </c:catAx>
      <c:valAx>
        <c:axId val="587052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5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4024"/>
        <c:axId val="587052848"/>
      </c:lineChart>
      <c:catAx>
        <c:axId val="587054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52848"/>
        <c:crosses val="autoZero"/>
        <c:auto val="1"/>
        <c:lblAlgn val="ctr"/>
        <c:lblOffset val="100"/>
        <c:noMultiLvlLbl val="0"/>
      </c:catAx>
      <c:valAx>
        <c:axId val="587052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4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7944"/>
        <c:axId val="587048928"/>
      </c:lineChart>
      <c:catAx>
        <c:axId val="587057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48928"/>
        <c:crosses val="autoZero"/>
        <c:auto val="1"/>
        <c:lblAlgn val="ctr"/>
        <c:lblOffset val="100"/>
        <c:noMultiLvlLbl val="0"/>
      </c:catAx>
      <c:valAx>
        <c:axId val="58704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7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1672"/>
        <c:axId val="587053632"/>
      </c:lineChart>
      <c:catAx>
        <c:axId val="58705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53632"/>
        <c:crosses val="autoZero"/>
        <c:auto val="1"/>
        <c:lblAlgn val="ctr"/>
        <c:lblOffset val="100"/>
        <c:noMultiLvlLbl val="0"/>
      </c:catAx>
      <c:valAx>
        <c:axId val="587053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7160"/>
        <c:axId val="587058728"/>
      </c:lineChart>
      <c:catAx>
        <c:axId val="587057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58728"/>
        <c:crosses val="autoZero"/>
        <c:auto val="1"/>
        <c:lblAlgn val="ctr"/>
        <c:lblOffset val="100"/>
        <c:noMultiLvlLbl val="0"/>
      </c:catAx>
      <c:valAx>
        <c:axId val="587058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7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61864"/>
        <c:axId val="587059512"/>
      </c:lineChart>
      <c:catAx>
        <c:axId val="587061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59512"/>
        <c:crosses val="autoZero"/>
        <c:auto val="1"/>
        <c:lblAlgn val="ctr"/>
        <c:lblOffset val="100"/>
        <c:noMultiLvlLbl val="0"/>
      </c:catAx>
      <c:valAx>
        <c:axId val="58705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61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61080"/>
        <c:axId val="587062648"/>
      </c:lineChart>
      <c:catAx>
        <c:axId val="587061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62648"/>
        <c:crosses val="autoZero"/>
        <c:auto val="1"/>
        <c:lblAlgn val="ctr"/>
        <c:lblOffset val="100"/>
        <c:noMultiLvlLbl val="0"/>
      </c:catAx>
      <c:valAx>
        <c:axId val="587062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61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87059904"/>
        <c:axId val="587060296"/>
      </c:lineChart>
      <c:catAx>
        <c:axId val="58705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87060296"/>
        <c:crosses val="autoZero"/>
        <c:auto val="1"/>
        <c:lblAlgn val="ctr"/>
        <c:lblOffset val="100"/>
        <c:noMultiLvlLbl val="0"/>
      </c:catAx>
      <c:valAx>
        <c:axId val="58706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8705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70192"/>
        <c:axId val="574974504"/>
      </c:lineChart>
      <c:catAx>
        <c:axId val="57497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74504"/>
        <c:crosses val="autoZero"/>
        <c:auto val="1"/>
        <c:lblAlgn val="ctr"/>
        <c:lblOffset val="100"/>
        <c:noMultiLvlLbl val="0"/>
      </c:catAx>
      <c:valAx>
        <c:axId val="57497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7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63136"/>
        <c:axId val="574972152"/>
      </c:lineChart>
      <c:catAx>
        <c:axId val="57496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72152"/>
        <c:crosses val="autoZero"/>
        <c:auto val="1"/>
        <c:lblAlgn val="ctr"/>
        <c:lblOffset val="100"/>
        <c:noMultiLvlLbl val="0"/>
      </c:catAx>
      <c:valAx>
        <c:axId val="57497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6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70976"/>
        <c:axId val="574963528"/>
      </c:lineChart>
      <c:catAx>
        <c:axId val="57497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63528"/>
        <c:crosses val="autoZero"/>
        <c:auto val="1"/>
        <c:lblAlgn val="ctr"/>
        <c:lblOffset val="100"/>
        <c:noMultiLvlLbl val="0"/>
      </c:catAx>
      <c:valAx>
        <c:axId val="57496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7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72544"/>
        <c:axId val="574971368"/>
      </c:lineChart>
      <c:catAx>
        <c:axId val="57497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71368"/>
        <c:crosses val="autoZero"/>
        <c:auto val="1"/>
        <c:lblAlgn val="ctr"/>
        <c:lblOffset val="100"/>
        <c:noMultiLvlLbl val="0"/>
      </c:catAx>
      <c:valAx>
        <c:axId val="57497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7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65096"/>
        <c:axId val="574964312"/>
      </c:lineChart>
      <c:catAx>
        <c:axId val="57496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64312"/>
        <c:crosses val="autoZero"/>
        <c:auto val="1"/>
        <c:lblAlgn val="ctr"/>
        <c:lblOffset val="100"/>
        <c:noMultiLvlLbl val="0"/>
      </c:catAx>
      <c:valAx>
        <c:axId val="57496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6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70584"/>
        <c:axId val="574966664"/>
      </c:lineChart>
      <c:catAx>
        <c:axId val="57497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66664"/>
        <c:crosses val="autoZero"/>
        <c:auto val="1"/>
        <c:lblAlgn val="ctr"/>
        <c:lblOffset val="100"/>
        <c:noMultiLvlLbl val="0"/>
      </c:catAx>
      <c:valAx>
        <c:axId val="57496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7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64704"/>
        <c:axId val="574973720"/>
      </c:lineChart>
      <c:catAx>
        <c:axId val="57496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73720"/>
        <c:crosses val="autoZero"/>
        <c:auto val="1"/>
        <c:lblAlgn val="ctr"/>
        <c:lblOffset val="100"/>
        <c:noMultiLvlLbl val="0"/>
      </c:catAx>
      <c:valAx>
        <c:axId val="57497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6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69408"/>
        <c:axId val="574967448"/>
      </c:lineChart>
      <c:catAx>
        <c:axId val="57496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67448"/>
        <c:crosses val="autoZero"/>
        <c:auto val="1"/>
        <c:lblAlgn val="ctr"/>
        <c:lblOffset val="100"/>
        <c:noMultiLvlLbl val="0"/>
      </c:catAx>
      <c:valAx>
        <c:axId val="57496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6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66272"/>
        <c:axId val="574974112"/>
      </c:lineChart>
      <c:catAx>
        <c:axId val="57496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74112"/>
        <c:crosses val="autoZero"/>
        <c:auto val="1"/>
        <c:lblAlgn val="ctr"/>
        <c:lblOffset val="100"/>
        <c:noMultiLvlLbl val="0"/>
      </c:catAx>
      <c:valAx>
        <c:axId val="57497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6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71760"/>
        <c:axId val="574969016"/>
      </c:lineChart>
      <c:catAx>
        <c:axId val="57497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69016"/>
        <c:crosses val="autoZero"/>
        <c:auto val="1"/>
        <c:lblAlgn val="ctr"/>
        <c:lblOffset val="100"/>
        <c:noMultiLvlLbl val="0"/>
      </c:catAx>
      <c:valAx>
        <c:axId val="57496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7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69800"/>
        <c:axId val="574972936"/>
      </c:lineChart>
      <c:catAx>
        <c:axId val="57496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72936"/>
        <c:crosses val="autoZero"/>
        <c:auto val="1"/>
        <c:lblAlgn val="ctr"/>
        <c:lblOffset val="100"/>
        <c:noMultiLvlLbl val="0"/>
      </c:catAx>
      <c:valAx>
        <c:axId val="57497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6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81560"/>
        <c:axId val="574975680"/>
      </c:lineChart>
      <c:catAx>
        <c:axId val="57498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75680"/>
        <c:crosses val="autoZero"/>
        <c:auto val="1"/>
        <c:lblAlgn val="ctr"/>
        <c:lblOffset val="100"/>
        <c:noMultiLvlLbl val="0"/>
      </c:catAx>
      <c:valAx>
        <c:axId val="57497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8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76072"/>
        <c:axId val="574978816"/>
      </c:lineChart>
      <c:catAx>
        <c:axId val="57497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78816"/>
        <c:crosses val="autoZero"/>
        <c:auto val="1"/>
        <c:lblAlgn val="ctr"/>
        <c:lblOffset val="100"/>
        <c:noMultiLvlLbl val="0"/>
      </c:catAx>
      <c:valAx>
        <c:axId val="57497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7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80776"/>
        <c:axId val="574982736"/>
      </c:lineChart>
      <c:catAx>
        <c:axId val="57498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82736"/>
        <c:crosses val="autoZero"/>
        <c:auto val="1"/>
        <c:lblAlgn val="ctr"/>
        <c:lblOffset val="100"/>
        <c:noMultiLvlLbl val="0"/>
      </c:catAx>
      <c:valAx>
        <c:axId val="57498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8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80384"/>
        <c:axId val="574976464"/>
      </c:lineChart>
      <c:catAx>
        <c:axId val="57498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76464"/>
        <c:crosses val="autoZero"/>
        <c:auto val="1"/>
        <c:lblAlgn val="ctr"/>
        <c:lblOffset val="100"/>
        <c:noMultiLvlLbl val="0"/>
      </c:catAx>
      <c:valAx>
        <c:axId val="57497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8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77248"/>
        <c:axId val="574981952"/>
      </c:lineChart>
      <c:catAx>
        <c:axId val="574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81952"/>
        <c:crosses val="autoZero"/>
        <c:auto val="1"/>
        <c:lblAlgn val="ctr"/>
        <c:lblOffset val="100"/>
        <c:noMultiLvlLbl val="0"/>
      </c:catAx>
      <c:valAx>
        <c:axId val="57498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7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78424"/>
        <c:axId val="574981168"/>
      </c:lineChart>
      <c:catAx>
        <c:axId val="57497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81168"/>
        <c:crosses val="autoZero"/>
        <c:auto val="1"/>
        <c:lblAlgn val="ctr"/>
        <c:lblOffset val="100"/>
        <c:noMultiLvlLbl val="0"/>
      </c:catAx>
      <c:valAx>
        <c:axId val="57498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7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56472"/>
        <c:axId val="574961568"/>
      </c:lineChart>
      <c:catAx>
        <c:axId val="57495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61568"/>
        <c:crosses val="autoZero"/>
        <c:auto val="1"/>
        <c:lblAlgn val="ctr"/>
        <c:lblOffset val="100"/>
        <c:noMultiLvlLbl val="0"/>
      </c:catAx>
      <c:valAx>
        <c:axId val="57496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5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53728"/>
        <c:axId val="574953336"/>
      </c:lineChart>
      <c:catAx>
        <c:axId val="57495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53336"/>
        <c:crosses val="autoZero"/>
        <c:auto val="1"/>
        <c:lblAlgn val="ctr"/>
        <c:lblOffset val="100"/>
        <c:noMultiLvlLbl val="0"/>
      </c:catAx>
      <c:valAx>
        <c:axId val="57495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5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61176"/>
        <c:axId val="574962744"/>
      </c:lineChart>
      <c:catAx>
        <c:axId val="57496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62744"/>
        <c:crosses val="autoZero"/>
        <c:auto val="1"/>
        <c:lblAlgn val="ctr"/>
        <c:lblOffset val="100"/>
        <c:noMultiLvlLbl val="0"/>
      </c:catAx>
      <c:valAx>
        <c:axId val="57496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6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56864"/>
        <c:axId val="574954120"/>
      </c:lineChart>
      <c:catAx>
        <c:axId val="57495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54120"/>
        <c:crosses val="autoZero"/>
        <c:auto val="1"/>
        <c:lblAlgn val="ctr"/>
        <c:lblOffset val="100"/>
        <c:noMultiLvlLbl val="0"/>
      </c:catAx>
      <c:valAx>
        <c:axId val="57495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5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52160"/>
        <c:axId val="574950592"/>
      </c:lineChart>
      <c:catAx>
        <c:axId val="57495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50592"/>
        <c:crosses val="autoZero"/>
        <c:auto val="1"/>
        <c:lblAlgn val="ctr"/>
        <c:lblOffset val="100"/>
        <c:noMultiLvlLbl val="0"/>
      </c:catAx>
      <c:valAx>
        <c:axId val="57495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5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57648"/>
        <c:axId val="574958040"/>
      </c:lineChart>
      <c:catAx>
        <c:axId val="57495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58040"/>
        <c:crosses val="autoZero"/>
        <c:auto val="1"/>
        <c:lblAlgn val="ctr"/>
        <c:lblOffset val="100"/>
        <c:noMultiLvlLbl val="0"/>
      </c:catAx>
      <c:valAx>
        <c:axId val="57495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5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60784"/>
        <c:axId val="574958432"/>
      </c:lineChart>
      <c:catAx>
        <c:axId val="57496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58432"/>
        <c:crosses val="autoZero"/>
        <c:auto val="1"/>
        <c:lblAlgn val="ctr"/>
        <c:lblOffset val="100"/>
        <c:noMultiLvlLbl val="0"/>
      </c:catAx>
      <c:valAx>
        <c:axId val="57495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6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51376"/>
        <c:axId val="574951768"/>
      </c:lineChart>
      <c:catAx>
        <c:axId val="57495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51768"/>
        <c:crosses val="autoZero"/>
        <c:auto val="1"/>
        <c:lblAlgn val="ctr"/>
        <c:lblOffset val="100"/>
        <c:noMultiLvlLbl val="0"/>
      </c:catAx>
      <c:valAx>
        <c:axId val="57495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5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52552"/>
        <c:axId val="574962352"/>
      </c:lineChart>
      <c:catAx>
        <c:axId val="57495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62352"/>
        <c:crosses val="autoZero"/>
        <c:auto val="1"/>
        <c:lblAlgn val="ctr"/>
        <c:lblOffset val="100"/>
        <c:noMultiLvlLbl val="0"/>
      </c:catAx>
      <c:valAx>
        <c:axId val="57496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5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55296"/>
        <c:axId val="574955688"/>
      </c:lineChart>
      <c:catAx>
        <c:axId val="57495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55688"/>
        <c:crosses val="autoZero"/>
        <c:auto val="1"/>
        <c:lblAlgn val="ctr"/>
        <c:lblOffset val="100"/>
        <c:noMultiLvlLbl val="0"/>
      </c:catAx>
      <c:valAx>
        <c:axId val="57495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5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4954904"/>
        <c:axId val="574960392"/>
      </c:lineChart>
      <c:catAx>
        <c:axId val="57495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4960392"/>
        <c:crosses val="autoZero"/>
        <c:auto val="1"/>
        <c:lblAlgn val="ctr"/>
        <c:lblOffset val="100"/>
        <c:noMultiLvlLbl val="0"/>
      </c:catAx>
      <c:valAx>
        <c:axId val="57496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495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203032"/>
        <c:axId val="725207736"/>
      </c:lineChart>
      <c:catAx>
        <c:axId val="72520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207736"/>
        <c:crosses val="autoZero"/>
        <c:auto val="1"/>
        <c:lblAlgn val="ctr"/>
        <c:lblOffset val="100"/>
        <c:noMultiLvlLbl val="0"/>
      </c:catAx>
      <c:valAx>
        <c:axId val="72520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20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206560"/>
        <c:axId val="725204992"/>
      </c:lineChart>
      <c:catAx>
        <c:axId val="72520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204992"/>
        <c:crosses val="autoZero"/>
        <c:auto val="1"/>
        <c:lblAlgn val="ctr"/>
        <c:lblOffset val="100"/>
        <c:noMultiLvlLbl val="0"/>
      </c:catAx>
      <c:valAx>
        <c:axId val="725204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20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202640"/>
        <c:axId val="725207344"/>
      </c:lineChart>
      <c:catAx>
        <c:axId val="72520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207344"/>
        <c:crosses val="autoZero"/>
        <c:auto val="1"/>
        <c:lblAlgn val="ctr"/>
        <c:lblOffset val="100"/>
        <c:noMultiLvlLbl val="0"/>
      </c:catAx>
      <c:valAx>
        <c:axId val="72520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20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204600"/>
        <c:axId val="725206168"/>
      </c:lineChart>
      <c:catAx>
        <c:axId val="72520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206168"/>
        <c:crosses val="autoZero"/>
        <c:auto val="1"/>
        <c:lblAlgn val="ctr"/>
        <c:lblOffset val="100"/>
        <c:noMultiLvlLbl val="0"/>
      </c:catAx>
      <c:valAx>
        <c:axId val="72520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20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205384"/>
        <c:axId val="725204208"/>
      </c:lineChart>
      <c:catAx>
        <c:axId val="725205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204208"/>
        <c:crosses val="autoZero"/>
        <c:auto val="1"/>
        <c:lblAlgn val="ctr"/>
        <c:lblOffset val="100"/>
        <c:noMultiLvlLbl val="0"/>
      </c:catAx>
      <c:valAx>
        <c:axId val="72520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205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206952"/>
        <c:axId val="725201464"/>
      </c:lineChart>
      <c:catAx>
        <c:axId val="72520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201464"/>
        <c:crosses val="autoZero"/>
        <c:auto val="1"/>
        <c:lblAlgn val="ctr"/>
        <c:lblOffset val="100"/>
        <c:noMultiLvlLbl val="0"/>
      </c:catAx>
      <c:valAx>
        <c:axId val="72520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20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82256"/>
        <c:axId val="725186176"/>
      </c:lineChart>
      <c:catAx>
        <c:axId val="725182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86176"/>
        <c:crosses val="autoZero"/>
        <c:auto val="1"/>
        <c:lblAlgn val="ctr"/>
        <c:lblOffset val="100"/>
        <c:noMultiLvlLbl val="0"/>
      </c:catAx>
      <c:valAx>
        <c:axId val="72518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2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85000"/>
        <c:axId val="725181864"/>
      </c:lineChart>
      <c:catAx>
        <c:axId val="72518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81864"/>
        <c:crosses val="autoZero"/>
        <c:auto val="1"/>
        <c:lblAlgn val="ctr"/>
        <c:lblOffset val="100"/>
        <c:noMultiLvlLbl val="0"/>
      </c:catAx>
      <c:valAx>
        <c:axId val="725181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5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87352"/>
        <c:axId val="725177944"/>
      </c:lineChart>
      <c:catAx>
        <c:axId val="725187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77944"/>
        <c:crosses val="autoZero"/>
        <c:auto val="1"/>
        <c:lblAlgn val="ctr"/>
        <c:lblOffset val="100"/>
        <c:noMultiLvlLbl val="0"/>
      </c:catAx>
      <c:valAx>
        <c:axId val="725177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7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82648"/>
        <c:axId val="725179904"/>
      </c:lineChart>
      <c:catAx>
        <c:axId val="725182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79904"/>
        <c:crosses val="autoZero"/>
        <c:auto val="1"/>
        <c:lblAlgn val="ctr"/>
        <c:lblOffset val="100"/>
        <c:noMultiLvlLbl val="0"/>
      </c:catAx>
      <c:valAx>
        <c:axId val="725179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2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84216"/>
        <c:axId val="725180296"/>
      </c:lineChart>
      <c:catAx>
        <c:axId val="725184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80296"/>
        <c:crosses val="autoZero"/>
        <c:auto val="1"/>
        <c:lblAlgn val="ctr"/>
        <c:lblOffset val="100"/>
        <c:noMultiLvlLbl val="0"/>
      </c:catAx>
      <c:valAx>
        <c:axId val="72518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4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83040"/>
        <c:axId val="725183824"/>
      </c:lineChart>
      <c:catAx>
        <c:axId val="72518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83824"/>
        <c:crosses val="autoZero"/>
        <c:auto val="1"/>
        <c:lblAlgn val="ctr"/>
        <c:lblOffset val="100"/>
        <c:noMultiLvlLbl val="0"/>
      </c:catAx>
      <c:valAx>
        <c:axId val="725183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25181472"/>
        <c:axId val="725187744"/>
      </c:lineChart>
      <c:catAx>
        <c:axId val="72518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87744"/>
        <c:crosses val="autoZero"/>
        <c:auto val="1"/>
        <c:lblAlgn val="ctr"/>
        <c:lblOffset val="100"/>
        <c:noMultiLvlLbl val="0"/>
      </c:catAx>
      <c:valAx>
        <c:axId val="725187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1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88136"/>
        <c:axId val="725186960"/>
      </c:lineChart>
      <c:catAx>
        <c:axId val="725188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86960"/>
        <c:crosses val="autoZero"/>
        <c:auto val="1"/>
        <c:lblAlgn val="ctr"/>
        <c:lblOffset val="100"/>
        <c:noMultiLvlLbl val="0"/>
      </c:catAx>
      <c:valAx>
        <c:axId val="72518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8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88528"/>
        <c:axId val="725176376"/>
      </c:lineChart>
      <c:catAx>
        <c:axId val="72518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76376"/>
        <c:crosses val="autoZero"/>
        <c:auto val="1"/>
        <c:lblAlgn val="ctr"/>
        <c:lblOffset val="100"/>
        <c:noMultiLvlLbl val="0"/>
      </c:catAx>
      <c:valAx>
        <c:axId val="725176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8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77160"/>
        <c:axId val="725177552"/>
      </c:lineChart>
      <c:catAx>
        <c:axId val="725177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77552"/>
        <c:crosses val="autoZero"/>
        <c:auto val="1"/>
        <c:lblAlgn val="ctr"/>
        <c:lblOffset val="100"/>
        <c:noMultiLvlLbl val="0"/>
      </c:catAx>
      <c:valAx>
        <c:axId val="725177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77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-22343.492797846844</c:v>
                </c:pt>
                <c:pt idx="1">
                  <c:v>104944.92162652903</c:v>
                </c:pt>
                <c:pt idx="2">
                  <c:v>137455.01523480279</c:v>
                </c:pt>
                <c:pt idx="3">
                  <c:v>131394.3505382686</c:v>
                </c:pt>
                <c:pt idx="4">
                  <c:v>127324.27930640162</c:v>
                </c:pt>
                <c:pt idx="5">
                  <c:v>123317.05864331163</c:v>
                </c:pt>
                <c:pt idx="6">
                  <c:v>119378.82270328637</c:v>
                </c:pt>
                <c:pt idx="7">
                  <c:v>94313.520618577983</c:v>
                </c:pt>
                <c:pt idx="8">
                  <c:v>89435.469377889283</c:v>
                </c:pt>
                <c:pt idx="9">
                  <c:v>86595.314191883983</c:v>
                </c:pt>
                <c:pt idx="10">
                  <c:v>83806.250158049093</c:v>
                </c:pt>
                <c:pt idx="11">
                  <c:v>81071.680811914586</c:v>
                </c:pt>
                <c:pt idx="12">
                  <c:v>78394.397534038304</c:v>
                </c:pt>
                <c:pt idx="13">
                  <c:v>75776.645378855901</c:v>
                </c:pt>
                <c:pt idx="14">
                  <c:v>73220.182710606066</c:v>
                </c:pt>
                <c:pt idx="15">
                  <c:v>70726.335197911234</c:v>
                </c:pt>
                <c:pt idx="16">
                  <c:v>68296.044670795178</c:v>
                </c:pt>
                <c:pt idx="17">
                  <c:v>65929.913300200074</c:v>
                </c:pt>
                <c:pt idx="18">
                  <c:v>63628.243520075011</c:v>
                </c:pt>
                <c:pt idx="19">
                  <c:v>61788.64100852776</c:v>
                </c:pt>
                <c:pt idx="20">
                  <c:v>59541.823573596281</c:v>
                </c:pt>
                <c:pt idx="21">
                  <c:v>57367.994273868273</c:v>
                </c:pt>
                <c:pt idx="22">
                  <c:v>55265.621122187695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-1869473.7579451113</c:v>
                </c:pt>
                <c:pt idx="1">
                  <c:v>-1764528.8363185823</c:v>
                </c:pt>
                <c:pt idx="2">
                  <c:v>-1627073.8210837794</c:v>
                </c:pt>
                <c:pt idx="3">
                  <c:v>-1495679.4705455108</c:v>
                </c:pt>
                <c:pt idx="4">
                  <c:v>-1368355.1912391093</c:v>
                </c:pt>
                <c:pt idx="5">
                  <c:v>-1245038.1325957975</c:v>
                </c:pt>
                <c:pt idx="6">
                  <c:v>-1125659.3098925112</c:v>
                </c:pt>
                <c:pt idx="7">
                  <c:v>-1031345.7892739333</c:v>
                </c:pt>
                <c:pt idx="8">
                  <c:v>-941910.31989604398</c:v>
                </c:pt>
                <c:pt idx="9">
                  <c:v>-855315.00570415996</c:v>
                </c:pt>
                <c:pt idx="10">
                  <c:v>-771508.75554611092</c:v>
                </c:pt>
                <c:pt idx="11">
                  <c:v>-690437.0747341963</c:v>
                </c:pt>
                <c:pt idx="12">
                  <c:v>-612042.67720015801</c:v>
                </c:pt>
                <c:pt idx="13">
                  <c:v>-536266.03182130214</c:v>
                </c:pt>
                <c:pt idx="14">
                  <c:v>-463045.84911069606</c:v>
                </c:pt>
                <c:pt idx="15">
                  <c:v>-392319.51391278481</c:v>
                </c:pt>
                <c:pt idx="16">
                  <c:v>-324023.46924198966</c:v>
                </c:pt>
                <c:pt idx="17">
                  <c:v>-258093.55594178959</c:v>
                </c:pt>
                <c:pt idx="18">
                  <c:v>-194465.31242171457</c:v>
                </c:pt>
                <c:pt idx="19">
                  <c:v>-132676.67141318682</c:v>
                </c:pt>
                <c:pt idx="20">
                  <c:v>-73134.84783959054</c:v>
                </c:pt>
                <c:pt idx="21">
                  <c:v>-15766.853565722267</c:v>
                </c:pt>
                <c:pt idx="22">
                  <c:v>39498.767556465427</c:v>
                </c:pt>
              </c:numCache>
            </c:numRef>
          </c:val>
          <c:smooth val="0"/>
        </c:ser>
        <c:dLbls>
          <c:showLegendKey val="0"/>
          <c:showVal val="0"/>
          <c:showCatName val="0"/>
          <c:showSerName val="0"/>
          <c:showPercent val="0"/>
          <c:showBubbleSize val="0"/>
        </c:dLbls>
        <c:smooth val="0"/>
        <c:axId val="725183432"/>
        <c:axId val="725178336"/>
      </c:lineChart>
      <c:catAx>
        <c:axId val="72518343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78336"/>
        <c:crosses val="autoZero"/>
        <c:auto val="1"/>
        <c:lblAlgn val="ctr"/>
        <c:lblOffset val="100"/>
        <c:noMultiLvlLbl val="0"/>
      </c:catAx>
      <c:valAx>
        <c:axId val="7251783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343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200680"/>
        <c:axId val="725190488"/>
      </c:lineChart>
      <c:catAx>
        <c:axId val="72520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90488"/>
        <c:crosses val="autoZero"/>
        <c:auto val="1"/>
        <c:lblAlgn val="ctr"/>
        <c:lblOffset val="100"/>
        <c:noMultiLvlLbl val="0"/>
      </c:catAx>
      <c:valAx>
        <c:axId val="72519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20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97936"/>
        <c:axId val="725192448"/>
      </c:lineChart>
      <c:catAx>
        <c:axId val="72519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92448"/>
        <c:crosses val="autoZero"/>
        <c:auto val="1"/>
        <c:lblAlgn val="ctr"/>
        <c:lblOffset val="100"/>
        <c:noMultiLvlLbl val="0"/>
      </c:catAx>
      <c:valAx>
        <c:axId val="725192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97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88920"/>
        <c:axId val="725194408"/>
      </c:lineChart>
      <c:catAx>
        <c:axId val="725188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94408"/>
        <c:crosses val="autoZero"/>
        <c:auto val="1"/>
        <c:lblAlgn val="ctr"/>
        <c:lblOffset val="100"/>
        <c:noMultiLvlLbl val="0"/>
      </c:catAx>
      <c:valAx>
        <c:axId val="725194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88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91664"/>
        <c:axId val="725199896"/>
      </c:lineChart>
      <c:catAx>
        <c:axId val="72519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99896"/>
        <c:crosses val="autoZero"/>
        <c:auto val="1"/>
        <c:lblAlgn val="ctr"/>
        <c:lblOffset val="100"/>
        <c:noMultiLvlLbl val="0"/>
      </c:catAx>
      <c:valAx>
        <c:axId val="725199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91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98328"/>
        <c:axId val="725200288"/>
      </c:lineChart>
      <c:catAx>
        <c:axId val="725198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200288"/>
        <c:crosses val="autoZero"/>
        <c:auto val="1"/>
        <c:lblAlgn val="ctr"/>
        <c:lblOffset val="100"/>
        <c:noMultiLvlLbl val="0"/>
      </c:catAx>
      <c:valAx>
        <c:axId val="72520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98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92056"/>
        <c:axId val="725189312"/>
      </c:lineChart>
      <c:catAx>
        <c:axId val="725192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89312"/>
        <c:crosses val="autoZero"/>
        <c:auto val="1"/>
        <c:lblAlgn val="ctr"/>
        <c:lblOffset val="100"/>
        <c:noMultiLvlLbl val="0"/>
      </c:catAx>
      <c:valAx>
        <c:axId val="725189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92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93624"/>
        <c:axId val="725197152"/>
      </c:lineChart>
      <c:catAx>
        <c:axId val="725193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97152"/>
        <c:crosses val="autoZero"/>
        <c:auto val="1"/>
        <c:lblAlgn val="ctr"/>
        <c:lblOffset val="100"/>
        <c:noMultiLvlLbl val="0"/>
      </c:catAx>
      <c:valAx>
        <c:axId val="725197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93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96760"/>
        <c:axId val="725195192"/>
      </c:lineChart>
      <c:catAx>
        <c:axId val="725196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95192"/>
        <c:crosses val="autoZero"/>
        <c:auto val="1"/>
        <c:lblAlgn val="ctr"/>
        <c:lblOffset val="100"/>
        <c:noMultiLvlLbl val="0"/>
      </c:catAx>
      <c:valAx>
        <c:axId val="725195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96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95584"/>
        <c:axId val="725189704"/>
      </c:lineChart>
      <c:catAx>
        <c:axId val="725195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89704"/>
        <c:crosses val="autoZero"/>
        <c:auto val="1"/>
        <c:lblAlgn val="ctr"/>
        <c:lblOffset val="100"/>
        <c:noMultiLvlLbl val="0"/>
      </c:catAx>
      <c:valAx>
        <c:axId val="725189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95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90096"/>
        <c:axId val="725190880"/>
      </c:lineChart>
      <c:catAx>
        <c:axId val="725190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5190880"/>
        <c:crosses val="autoZero"/>
        <c:auto val="1"/>
        <c:lblAlgn val="ctr"/>
        <c:lblOffset val="100"/>
        <c:noMultiLvlLbl val="0"/>
      </c:catAx>
      <c:valAx>
        <c:axId val="725190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90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5199112"/>
        <c:axId val="597566104"/>
      </c:lineChart>
      <c:catAx>
        <c:axId val="72519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66104"/>
        <c:crosses val="autoZero"/>
        <c:auto val="1"/>
        <c:lblAlgn val="ctr"/>
        <c:lblOffset val="100"/>
        <c:noMultiLvlLbl val="0"/>
      </c:catAx>
      <c:valAx>
        <c:axId val="59756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519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61792"/>
        <c:axId val="597566496"/>
      </c:lineChart>
      <c:catAx>
        <c:axId val="59756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66496"/>
        <c:crosses val="autoZero"/>
        <c:auto val="1"/>
        <c:lblAlgn val="ctr"/>
        <c:lblOffset val="100"/>
        <c:noMultiLvlLbl val="0"/>
      </c:catAx>
      <c:valAx>
        <c:axId val="59756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6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72376"/>
        <c:axId val="597568064"/>
      </c:lineChart>
      <c:catAx>
        <c:axId val="5975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68064"/>
        <c:crosses val="autoZero"/>
        <c:auto val="1"/>
        <c:lblAlgn val="ctr"/>
        <c:lblOffset val="100"/>
        <c:noMultiLvlLbl val="0"/>
      </c:catAx>
      <c:valAx>
        <c:axId val="59756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70024"/>
        <c:axId val="597566888"/>
      </c:lineChart>
      <c:catAx>
        <c:axId val="5975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66888"/>
        <c:crosses val="autoZero"/>
        <c:auto val="1"/>
        <c:lblAlgn val="ctr"/>
        <c:lblOffset val="100"/>
        <c:noMultiLvlLbl val="0"/>
      </c:catAx>
      <c:valAx>
        <c:axId val="59756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71200"/>
        <c:axId val="597562968"/>
      </c:lineChart>
      <c:catAx>
        <c:axId val="5975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62968"/>
        <c:crosses val="autoZero"/>
        <c:auto val="1"/>
        <c:lblAlgn val="ctr"/>
        <c:lblOffset val="100"/>
        <c:noMultiLvlLbl val="0"/>
      </c:catAx>
      <c:valAx>
        <c:axId val="59756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73160"/>
        <c:axId val="597570808"/>
      </c:lineChart>
      <c:catAx>
        <c:axId val="5975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70808"/>
        <c:crosses val="autoZero"/>
        <c:auto val="1"/>
        <c:lblAlgn val="ctr"/>
        <c:lblOffset val="100"/>
        <c:noMultiLvlLbl val="0"/>
      </c:catAx>
      <c:valAx>
        <c:axId val="5975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64928"/>
        <c:axId val="597564536"/>
      </c:lineChart>
      <c:catAx>
        <c:axId val="59756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64536"/>
        <c:crosses val="autoZero"/>
        <c:auto val="1"/>
        <c:lblAlgn val="ctr"/>
        <c:lblOffset val="100"/>
        <c:noMultiLvlLbl val="0"/>
      </c:catAx>
      <c:valAx>
        <c:axId val="59756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6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67280"/>
        <c:axId val="597567672"/>
      </c:lineChart>
      <c:catAx>
        <c:axId val="59756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67672"/>
        <c:crosses val="autoZero"/>
        <c:auto val="1"/>
        <c:lblAlgn val="ctr"/>
        <c:lblOffset val="100"/>
        <c:noMultiLvlLbl val="0"/>
      </c:catAx>
      <c:valAx>
        <c:axId val="59756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6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68456"/>
        <c:axId val="597573552"/>
      </c:lineChart>
      <c:catAx>
        <c:axId val="59756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73552"/>
        <c:crosses val="autoZero"/>
        <c:auto val="1"/>
        <c:lblAlgn val="ctr"/>
        <c:lblOffset val="100"/>
        <c:noMultiLvlLbl val="0"/>
      </c:catAx>
      <c:valAx>
        <c:axId val="5975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6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63360"/>
        <c:axId val="597568848"/>
      </c:lineChart>
      <c:catAx>
        <c:axId val="59756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68848"/>
        <c:crosses val="autoZero"/>
        <c:auto val="1"/>
        <c:lblAlgn val="ctr"/>
        <c:lblOffset val="100"/>
        <c:noMultiLvlLbl val="0"/>
      </c:catAx>
      <c:valAx>
        <c:axId val="59756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6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63752"/>
        <c:axId val="597564144"/>
      </c:lineChart>
      <c:catAx>
        <c:axId val="59756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64144"/>
        <c:crosses val="autoZero"/>
        <c:auto val="1"/>
        <c:lblAlgn val="ctr"/>
        <c:lblOffset val="100"/>
        <c:noMultiLvlLbl val="0"/>
      </c:catAx>
      <c:valAx>
        <c:axId val="59756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6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80608"/>
        <c:axId val="597576296"/>
      </c:lineChart>
      <c:catAx>
        <c:axId val="59758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76296"/>
        <c:crosses val="autoZero"/>
        <c:auto val="1"/>
        <c:lblAlgn val="ctr"/>
        <c:lblOffset val="100"/>
        <c:noMultiLvlLbl val="0"/>
      </c:catAx>
      <c:valAx>
        <c:axId val="5975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8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77080"/>
        <c:axId val="597582176"/>
      </c:lineChart>
      <c:catAx>
        <c:axId val="5975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82176"/>
        <c:crosses val="autoZero"/>
        <c:auto val="1"/>
        <c:lblAlgn val="ctr"/>
        <c:lblOffset val="100"/>
        <c:noMultiLvlLbl val="0"/>
      </c:catAx>
      <c:valAx>
        <c:axId val="59758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77864"/>
        <c:axId val="597582568"/>
      </c:lineChart>
      <c:catAx>
        <c:axId val="59757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82568"/>
        <c:crosses val="autoZero"/>
        <c:auto val="1"/>
        <c:lblAlgn val="ctr"/>
        <c:lblOffset val="100"/>
        <c:noMultiLvlLbl val="0"/>
      </c:catAx>
      <c:valAx>
        <c:axId val="59758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7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75120"/>
        <c:axId val="597575512"/>
      </c:lineChart>
      <c:catAx>
        <c:axId val="59757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75512"/>
        <c:crosses val="autoZero"/>
        <c:auto val="1"/>
        <c:lblAlgn val="ctr"/>
        <c:lblOffset val="100"/>
        <c:noMultiLvlLbl val="0"/>
      </c:catAx>
      <c:valAx>
        <c:axId val="59757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7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81784"/>
        <c:axId val="597582960"/>
      </c:lineChart>
      <c:catAx>
        <c:axId val="59758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82960"/>
        <c:crosses val="autoZero"/>
        <c:auto val="1"/>
        <c:lblAlgn val="ctr"/>
        <c:lblOffset val="100"/>
        <c:noMultiLvlLbl val="0"/>
      </c:catAx>
      <c:valAx>
        <c:axId val="5975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8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85704"/>
        <c:axId val="597584528"/>
      </c:lineChart>
      <c:catAx>
        <c:axId val="59758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84528"/>
        <c:crosses val="autoZero"/>
        <c:auto val="1"/>
        <c:lblAlgn val="ctr"/>
        <c:lblOffset val="100"/>
        <c:noMultiLvlLbl val="0"/>
      </c:catAx>
      <c:valAx>
        <c:axId val="5975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8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73944"/>
        <c:axId val="597578648"/>
      </c:lineChart>
      <c:catAx>
        <c:axId val="5975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78648"/>
        <c:crosses val="autoZero"/>
        <c:auto val="1"/>
        <c:lblAlgn val="ctr"/>
        <c:lblOffset val="100"/>
        <c:noMultiLvlLbl val="0"/>
      </c:catAx>
      <c:valAx>
        <c:axId val="5975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79040"/>
        <c:axId val="597579432"/>
      </c:lineChart>
      <c:catAx>
        <c:axId val="5975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79432"/>
        <c:crosses val="autoZero"/>
        <c:auto val="1"/>
        <c:lblAlgn val="ctr"/>
        <c:lblOffset val="100"/>
        <c:noMultiLvlLbl val="0"/>
      </c:catAx>
      <c:valAx>
        <c:axId val="5975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81000"/>
        <c:axId val="597579824"/>
      </c:lineChart>
      <c:catAx>
        <c:axId val="5975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79824"/>
        <c:crosses val="autoZero"/>
        <c:auto val="1"/>
        <c:lblAlgn val="ctr"/>
        <c:lblOffset val="100"/>
        <c:noMultiLvlLbl val="0"/>
      </c:catAx>
      <c:valAx>
        <c:axId val="59757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83744"/>
        <c:axId val="597584136"/>
      </c:lineChart>
      <c:catAx>
        <c:axId val="59758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84136"/>
        <c:crosses val="autoZero"/>
        <c:auto val="1"/>
        <c:lblAlgn val="ctr"/>
        <c:lblOffset val="100"/>
        <c:noMultiLvlLbl val="0"/>
      </c:catAx>
      <c:valAx>
        <c:axId val="59758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8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86096"/>
        <c:axId val="597574728"/>
      </c:lineChart>
      <c:catAx>
        <c:axId val="5975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74728"/>
        <c:crosses val="autoZero"/>
        <c:auto val="1"/>
        <c:lblAlgn val="ctr"/>
        <c:lblOffset val="100"/>
        <c:noMultiLvlLbl val="0"/>
      </c:catAx>
      <c:valAx>
        <c:axId val="5975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90408"/>
        <c:axId val="597590800"/>
      </c:lineChart>
      <c:catAx>
        <c:axId val="59759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90800"/>
        <c:crosses val="autoZero"/>
        <c:auto val="1"/>
        <c:lblAlgn val="ctr"/>
        <c:lblOffset val="100"/>
        <c:noMultiLvlLbl val="0"/>
      </c:catAx>
      <c:valAx>
        <c:axId val="59759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9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91584"/>
        <c:axId val="597588840"/>
      </c:lineChart>
      <c:catAx>
        <c:axId val="59759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88840"/>
        <c:crosses val="autoZero"/>
        <c:auto val="1"/>
        <c:lblAlgn val="ctr"/>
        <c:lblOffset val="100"/>
        <c:noMultiLvlLbl val="0"/>
      </c:catAx>
      <c:valAx>
        <c:axId val="59758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9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89232"/>
        <c:axId val="597591976"/>
      </c:lineChart>
      <c:catAx>
        <c:axId val="5975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91976"/>
        <c:crosses val="autoZero"/>
        <c:auto val="1"/>
        <c:lblAlgn val="ctr"/>
        <c:lblOffset val="100"/>
        <c:noMultiLvlLbl val="0"/>
      </c:catAx>
      <c:valAx>
        <c:axId val="59759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86488"/>
        <c:axId val="597587272"/>
      </c:lineChart>
      <c:catAx>
        <c:axId val="59758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87272"/>
        <c:crosses val="autoZero"/>
        <c:auto val="1"/>
        <c:lblAlgn val="ctr"/>
        <c:lblOffset val="100"/>
        <c:noMultiLvlLbl val="0"/>
      </c:catAx>
      <c:valAx>
        <c:axId val="59758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8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92368"/>
        <c:axId val="597593152"/>
      </c:lineChart>
      <c:catAx>
        <c:axId val="59759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93152"/>
        <c:crosses val="autoZero"/>
        <c:auto val="1"/>
        <c:lblAlgn val="ctr"/>
        <c:lblOffset val="100"/>
        <c:noMultiLvlLbl val="0"/>
      </c:catAx>
      <c:valAx>
        <c:axId val="5975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9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97586880"/>
        <c:axId val="597587664"/>
      </c:lineChart>
      <c:catAx>
        <c:axId val="59758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587664"/>
        <c:crosses val="autoZero"/>
        <c:auto val="1"/>
        <c:lblAlgn val="ctr"/>
        <c:lblOffset val="100"/>
        <c:noMultiLvlLbl val="0"/>
      </c:catAx>
      <c:valAx>
        <c:axId val="59758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58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6191680"/>
        <c:axId val="766197952"/>
      </c:lineChart>
      <c:catAx>
        <c:axId val="766191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6197952"/>
        <c:crosses val="autoZero"/>
        <c:auto val="1"/>
        <c:lblAlgn val="ctr"/>
        <c:lblOffset val="100"/>
        <c:noMultiLvlLbl val="0"/>
      </c:catAx>
      <c:valAx>
        <c:axId val="766197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6191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6189328"/>
        <c:axId val="766193248"/>
      </c:lineChart>
      <c:catAx>
        <c:axId val="766189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6193248"/>
        <c:crosses val="autoZero"/>
        <c:auto val="1"/>
        <c:lblAlgn val="ctr"/>
        <c:lblOffset val="100"/>
        <c:noMultiLvlLbl val="0"/>
      </c:catAx>
      <c:valAx>
        <c:axId val="766193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6189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6197560"/>
        <c:axId val="766194032"/>
      </c:lineChart>
      <c:catAx>
        <c:axId val="766197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6194032"/>
        <c:crosses val="autoZero"/>
        <c:auto val="1"/>
        <c:lblAlgn val="ctr"/>
        <c:lblOffset val="100"/>
        <c:noMultiLvlLbl val="0"/>
      </c:catAx>
      <c:valAx>
        <c:axId val="766194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6197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6195208"/>
        <c:axId val="766188936"/>
      </c:lineChart>
      <c:catAx>
        <c:axId val="766195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6188936"/>
        <c:crosses val="autoZero"/>
        <c:auto val="1"/>
        <c:lblAlgn val="ctr"/>
        <c:lblOffset val="100"/>
        <c:noMultiLvlLbl val="0"/>
      </c:catAx>
      <c:valAx>
        <c:axId val="766188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6195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6187760"/>
        <c:axId val="766196776"/>
      </c:lineChart>
      <c:catAx>
        <c:axId val="766187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6196776"/>
        <c:crosses val="autoZero"/>
        <c:auto val="1"/>
        <c:lblAlgn val="ctr"/>
        <c:lblOffset val="100"/>
        <c:noMultiLvlLbl val="0"/>
      </c:catAx>
      <c:valAx>
        <c:axId val="766196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6187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6">
          <cell r="F16" t="str">
            <v>Развитие электрической сети/усиление существующей электрической сети, связанное с подключением новых потребителей</v>
          </cell>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6" t="str">
            <v xml:space="preserve">Повышение надежности оказываемых услуг в сфере электроэнергетики </v>
          </cell>
          <cell r="AN16" t="str">
            <v xml:space="preserve">Повышение качества оказываемых услуг в сфере электроэнергетики </v>
          </cell>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6" t="str">
            <v>Инвестиции, связанные с деятельностью, не относящейся к сфере электроэнергетики</v>
          </cell>
        </row>
        <row r="17">
          <cell r="F17" t="str">
            <v>Наименование количественного показателя, соответствующего цели</v>
          </cell>
          <cell r="H17" t="str">
            <v>Наименование количественного показателя, соответствующего цели</v>
          </cell>
          <cell r="J17" t="str">
            <v>…</v>
          </cell>
          <cell r="L17" t="str">
            <v>Наименование количественного показателя, соответствующего цели, км</v>
          </cell>
          <cell r="V17" t="str">
            <v>Наименование количественного показателя, соответствующего цели, МВА</v>
          </cell>
          <cell r="AF17" t="str">
            <v>…</v>
          </cell>
          <cell r="AH17" t="str">
            <v>Наименование количественного показателя, соответствующего цели</v>
          </cell>
          <cell r="AJ17" t="str">
            <v>Наименование количественного показателя, соответствующего цели</v>
          </cell>
          <cell r="AL17" t="str">
            <v>…</v>
          </cell>
          <cell r="AN17" t="str">
            <v>Наименование количественного показателя, соответствующего цели</v>
          </cell>
          <cell r="AP17" t="str">
            <v>Наименование количественного показателя, соответствующего цели</v>
          </cell>
          <cell r="AR17" t="str">
            <v>…</v>
          </cell>
          <cell r="AT17" t="str">
            <v>Наименование количественного показателя, соответствующего цели</v>
          </cell>
          <cell r="AV17" t="str">
            <v>Наименование количественного показателя, соответствующего цели</v>
          </cell>
          <cell r="AX17" t="str">
            <v>…</v>
          </cell>
          <cell r="AZ17" t="str">
            <v>Наименование количественного показателя, соответствующего цели</v>
          </cell>
          <cell r="BB17" t="str">
            <v>Наименование количественного показателя, соответствующего цели</v>
          </cell>
          <cell r="BD17" t="str">
            <v>…</v>
          </cell>
          <cell r="BF17" t="str">
            <v>Наименование количественного показателя, соответствующего цели</v>
          </cell>
          <cell r="BH17" t="str">
            <v>Наименование количественного показателя, соответствующего цели</v>
          </cell>
          <cell r="BJ17" t="str">
            <v>…</v>
          </cell>
        </row>
        <row r="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Y33">
            <v>0.25</v>
          </cell>
          <cell r="Z33">
            <v>0.4</v>
          </cell>
          <cell r="AA33">
            <v>0.4</v>
          </cell>
        </row>
        <row r="34">
          <cell r="C34" t="str">
            <v>1.1.4.15</v>
          </cell>
          <cell r="D34" t="str">
            <v>Строительство КТПН-1000кВА Чистые пруды</v>
          </cell>
          <cell r="E34" t="str">
            <v>С_1.1.4.15</v>
          </cell>
          <cell r="O34">
            <v>3.48</v>
          </cell>
          <cell r="Y34">
            <v>0.4</v>
          </cell>
          <cell r="AA34">
            <v>1</v>
          </cell>
          <cell r="AD34">
            <v>0.4</v>
          </cell>
        </row>
        <row r="35">
          <cell r="C35" t="str">
            <v>1.1.4.17</v>
          </cell>
          <cell r="D35" t="str">
            <v>Строительство КТПН ПСДСК "Подводник"</v>
          </cell>
          <cell r="E35" t="str">
            <v>С_1.1.4.17</v>
          </cell>
          <cell r="AA35">
            <v>0.63</v>
          </cell>
          <cell r="AD35">
            <v>0.4</v>
          </cell>
        </row>
        <row r="36">
          <cell r="C36" t="str">
            <v>1.1.4.18</v>
          </cell>
          <cell r="D36" t="str">
            <v>Строительство КТПН  СОПК   №61  "Родничок"</v>
          </cell>
          <cell r="E36" t="str">
            <v>С_1.1.4.18</v>
          </cell>
          <cell r="AA36">
            <v>0.25</v>
          </cell>
          <cell r="AD36">
            <v>0.4</v>
          </cell>
        </row>
        <row r="37">
          <cell r="C37" t="str">
            <v>1.1.4.20</v>
          </cell>
          <cell r="D37" t="str">
            <v>Строительство КТПН СТ № 13   "Май"</v>
          </cell>
          <cell r="E37" t="str">
            <v>С_1.1.4.20</v>
          </cell>
          <cell r="AA37">
            <v>0.4</v>
          </cell>
          <cell r="AD37">
            <v>0.4</v>
          </cell>
        </row>
        <row r="38">
          <cell r="C38" t="str">
            <v>1.1.4.50</v>
          </cell>
          <cell r="D38" t="str">
            <v>Строительство КТПН-400кВА СНТ Дзержинец</v>
          </cell>
          <cell r="E38" t="str">
            <v>С_1.1.4.50</v>
          </cell>
          <cell r="Y38">
            <v>0.63</v>
          </cell>
          <cell r="AB38">
            <v>0.4</v>
          </cell>
          <cell r="AE38">
            <v>0.4</v>
          </cell>
        </row>
        <row r="39">
          <cell r="C39" t="str">
            <v>1.1.4.71.4</v>
          </cell>
          <cell r="D39" t="str">
            <v>Строительство КТПН №1 400 кВА 45мкр.</v>
          </cell>
          <cell r="E39" t="str">
            <v>E_1.1.4.71.4</v>
          </cell>
          <cell r="X39">
            <v>0.4</v>
          </cell>
          <cell r="AA39">
            <v>0.4</v>
          </cell>
        </row>
        <row r="40">
          <cell r="C40" t="str">
            <v>1.1.4.71.5</v>
          </cell>
          <cell r="D40" t="str">
            <v>Строительство КТПН №2 400 кВА 45мкр.</v>
          </cell>
          <cell r="E40" t="str">
            <v>E_1.1.4.71.5</v>
          </cell>
          <cell r="X40">
            <v>0.4</v>
          </cell>
          <cell r="AA40">
            <v>0.4</v>
          </cell>
        </row>
        <row r="41">
          <cell r="C41" t="str">
            <v>1.1.4.71.7</v>
          </cell>
          <cell r="D41" t="str">
            <v>Строительство КТПН 773 СТ №52 "Лесное"</v>
          </cell>
          <cell r="E41" t="str">
            <v>F_1.1.4.71.7</v>
          </cell>
          <cell r="AA41">
            <v>0.4</v>
          </cell>
        </row>
        <row r="42">
          <cell r="C42" t="str">
            <v>1.1.4.71.8</v>
          </cell>
          <cell r="D42" t="str">
            <v>Строительство КТПН-2х630кВА (взамен ТП-443)</v>
          </cell>
          <cell r="E42" t="str">
            <v>F_1.1.4.71.8</v>
          </cell>
          <cell r="AA42">
            <v>1.26</v>
          </cell>
        </row>
        <row r="43">
          <cell r="C43" t="str">
            <v>1.1.4.71.9</v>
          </cell>
          <cell r="D43" t="str">
            <v>Строительство КТПН №1 400кВА п.Снежный</v>
          </cell>
          <cell r="E43" t="str">
            <v>F_1.1.4.71.9</v>
          </cell>
          <cell r="AA43">
            <v>0.4</v>
          </cell>
        </row>
        <row r="44">
          <cell r="C44" t="str">
            <v>1.1.4.71.10</v>
          </cell>
          <cell r="D44" t="str">
            <v>Строительство КТПН №2 400кВА п.Снежный</v>
          </cell>
          <cell r="E44" t="str">
            <v>F_1.1.4.71.10</v>
          </cell>
          <cell r="AA44">
            <v>0.4</v>
          </cell>
        </row>
        <row r="45">
          <cell r="C45" t="str">
            <v>1.1.4.71.11</v>
          </cell>
          <cell r="D45" t="str">
            <v>Строительство КТПН №3 630кВА п.Снежный</v>
          </cell>
          <cell r="E45" t="str">
            <v>F_1.1.4.71.11</v>
          </cell>
          <cell r="AA45">
            <v>0.63</v>
          </cell>
        </row>
        <row r="46">
          <cell r="C46" t="str">
            <v>1.1.4.71.12</v>
          </cell>
          <cell r="D46" t="str">
            <v>Строительство КТПН №4 400кВА п.Снежный</v>
          </cell>
          <cell r="E46" t="str">
            <v>F_1.1.4.71.12</v>
          </cell>
          <cell r="AA46">
            <v>0.4</v>
          </cell>
        </row>
        <row r="47">
          <cell r="C47" t="str">
            <v>1.1.4.71.13</v>
          </cell>
          <cell r="D47" t="str">
            <v>Строительство КТПН №5 400кВА п.Снежный</v>
          </cell>
          <cell r="E47" t="str">
            <v>F_1.1.4.71.13</v>
          </cell>
          <cell r="AA47">
            <v>0.4</v>
          </cell>
        </row>
        <row r="48">
          <cell r="C48" t="str">
            <v>1.1.4.71.14</v>
          </cell>
          <cell r="D48" t="str">
            <v>Строительство КТПН №6 630кВА п.Снежный</v>
          </cell>
          <cell r="E48" t="str">
            <v>F_1.1.4.71.14</v>
          </cell>
          <cell r="AA48">
            <v>0.63</v>
          </cell>
        </row>
        <row r="49">
          <cell r="C49" t="str">
            <v>1.1.4.71.15</v>
          </cell>
          <cell r="D49" t="str">
            <v>Строительство КТПН №7 400кВА п.Снежный</v>
          </cell>
          <cell r="E49" t="str">
            <v>F_1.1.4.71.15</v>
          </cell>
          <cell r="AA49">
            <v>0.4</v>
          </cell>
        </row>
        <row r="50">
          <cell r="C50" t="str">
            <v>1.1.4.71.16</v>
          </cell>
          <cell r="D50" t="str">
            <v>Строительство КТПН №8 400кВА п.Снежный</v>
          </cell>
          <cell r="E50" t="str">
            <v>F_1.1.4.71.16</v>
          </cell>
          <cell r="AA50">
            <v>0.4</v>
          </cell>
        </row>
        <row r="51">
          <cell r="C51" t="str">
            <v>1.1.4.71.17</v>
          </cell>
          <cell r="D51" t="str">
            <v>Строительство КТПН №9 400кВА п.Снежный</v>
          </cell>
          <cell r="E51" t="str">
            <v>F_1.1.4.71.17</v>
          </cell>
          <cell r="AA51">
            <v>0.4</v>
          </cell>
        </row>
        <row r="52">
          <cell r="C52" t="str">
            <v>1.1.4.71.18</v>
          </cell>
          <cell r="D52" t="str">
            <v>Строительство КТПН №10 400кВА п.Снежный</v>
          </cell>
          <cell r="E52" t="str">
            <v>F_1.1.4.71.18</v>
          </cell>
          <cell r="AA52">
            <v>0.4</v>
          </cell>
        </row>
        <row r="53">
          <cell r="C53" t="str">
            <v>1.1.4.71.19</v>
          </cell>
          <cell r="D53" t="str">
            <v>Строительство КТПН 250кВА п.Юность</v>
          </cell>
          <cell r="E53" t="str">
            <v>F_1.1.4.71.19</v>
          </cell>
          <cell r="AA53">
            <v>0.25</v>
          </cell>
        </row>
        <row r="54">
          <cell r="C54" t="str">
            <v>1.1.4.71.20</v>
          </cell>
          <cell r="D54" t="str">
            <v>Строительство КТПН-630кВА Этнографическая зона</v>
          </cell>
          <cell r="E54" t="str">
            <v>F_1.1.4.71.20</v>
          </cell>
          <cell r="AA54">
            <v>0.63</v>
          </cell>
        </row>
        <row r="55">
          <cell r="C55" t="str">
            <v>1.1.4.71.21</v>
          </cell>
          <cell r="D55" t="str">
            <v>Строительство КТПН 400кВА по ул.Аэрофлотская</v>
          </cell>
          <cell r="E55" t="str">
            <v>F_1.1.4.71.21</v>
          </cell>
          <cell r="AA55">
            <v>0.4</v>
          </cell>
        </row>
        <row r="56">
          <cell r="C56" t="str">
            <v>1.1.4.71.22</v>
          </cell>
          <cell r="D56" t="str">
            <v>Строительство КТПН-1000кВА Зеленый бор</v>
          </cell>
          <cell r="E56" t="str">
            <v>F_1.1.4.71.22</v>
          </cell>
          <cell r="AA56">
            <v>1</v>
          </cell>
        </row>
        <row r="57">
          <cell r="C57" t="str">
            <v>1.1.4.71.23</v>
          </cell>
          <cell r="D57" t="str">
            <v>Строительство КТПН-2х630кВА Нефтеюганское шоссе,15</v>
          </cell>
          <cell r="E57" t="str">
            <v>F_1.1.4.71.23</v>
          </cell>
          <cell r="AA57">
            <v>1.26</v>
          </cell>
        </row>
        <row r="58">
          <cell r="C58" t="str">
            <v>1.1.4.71.24</v>
          </cell>
          <cell r="D58" t="str">
            <v>Строительство КРУН-930</v>
          </cell>
          <cell r="E58" t="str">
            <v>F_1.1.4.71.24</v>
          </cell>
        </row>
        <row r="59">
          <cell r="C59" t="str">
            <v>1.1.4.71.25</v>
          </cell>
          <cell r="D59" t="str">
            <v>Строительство КРУН-931</v>
          </cell>
          <cell r="E59" t="str">
            <v>F_1.1.4.71.25</v>
          </cell>
        </row>
        <row r="60">
          <cell r="C60" t="str">
            <v>1.1.4.71.26</v>
          </cell>
          <cell r="D60" t="str">
            <v>Строительство КТПН-630кВА пос.Медвежий угол (КТПН-733)</v>
          </cell>
          <cell r="E60" t="str">
            <v>F_1.1.4.71.26</v>
          </cell>
          <cell r="AE60">
            <v>1.26</v>
          </cell>
        </row>
        <row r="61">
          <cell r="C61" t="str">
            <v>1.1.4.71.27</v>
          </cell>
          <cell r="D61" t="str">
            <v xml:space="preserve">Строительство КТПН - 2х400кВА  Северный промышленный район стр.3 (взамен ТП-487) </v>
          </cell>
          <cell r="E61" t="str">
            <v>F_1.1.4.71.27</v>
          </cell>
          <cell r="AE61">
            <v>0.8</v>
          </cell>
        </row>
        <row r="62">
          <cell r="C62" t="str">
            <v>1.1.4.71.28</v>
          </cell>
          <cell r="D62" t="str">
            <v xml:space="preserve">Строительство КТПН - 2х400кВА  Северный промышленный район стр.3 (взамен ТП-488) </v>
          </cell>
          <cell r="E62" t="str">
            <v>F_1.1.4.71.28</v>
          </cell>
          <cell r="AE62">
            <v>0.8</v>
          </cell>
        </row>
        <row r="63">
          <cell r="C63" t="str">
            <v>1.1.4.74</v>
          </cell>
          <cell r="D63" t="str">
            <v>Строительство ТП-2х1000кВА мкр.22</v>
          </cell>
          <cell r="E63" t="str">
            <v>С_1.1.4.74</v>
          </cell>
          <cell r="AA63">
            <v>2</v>
          </cell>
        </row>
        <row r="64">
          <cell r="C64" t="str">
            <v>1.1.4.80</v>
          </cell>
          <cell r="D64" t="str">
            <v>Строительство РП(ТП) 2х2500кВА мкр.35</v>
          </cell>
          <cell r="E64" t="str">
            <v>С_1.1.4.80</v>
          </cell>
          <cell r="AB64">
            <v>5</v>
          </cell>
          <cell r="AC64">
            <v>5</v>
          </cell>
        </row>
        <row r="65">
          <cell r="C65" t="str">
            <v>1.1.4.83</v>
          </cell>
          <cell r="D65" t="str">
            <v>Строительство ТП-2х1000кВА мкр.27А</v>
          </cell>
          <cell r="E65" t="str">
            <v>С_1.1.4.83</v>
          </cell>
          <cell r="X65">
            <v>2</v>
          </cell>
          <cell r="AA65">
            <v>2</v>
          </cell>
        </row>
        <row r="66">
          <cell r="C66" t="str">
            <v>1.1.4.91</v>
          </cell>
          <cell r="D66" t="str">
            <v>Строительство ТП-2х1600кВА мкр.28</v>
          </cell>
          <cell r="E66" t="str">
            <v>С_1.1.4.91</v>
          </cell>
          <cell r="AB66">
            <v>3.2</v>
          </cell>
          <cell r="AE66">
            <v>3.2</v>
          </cell>
        </row>
        <row r="67">
          <cell r="C67" t="str">
            <v>1.1.4.92</v>
          </cell>
          <cell r="D67" t="str">
            <v>Строительство РП-2х2500кВА мкр.28</v>
          </cell>
          <cell r="E67" t="str">
            <v>С_1.1.4.92</v>
          </cell>
        </row>
        <row r="68">
          <cell r="C68" t="str">
            <v>1.1.4.104</v>
          </cell>
          <cell r="D68" t="str">
            <v>Строительство РП№1-2х2500кВА мкр.28</v>
          </cell>
          <cell r="E68" t="str">
            <v>С_1.1.4.104</v>
          </cell>
          <cell r="AD68">
            <v>5</v>
          </cell>
        </row>
        <row r="69">
          <cell r="C69" t="str">
            <v>1.1.4.104.10</v>
          </cell>
          <cell r="D69" t="str">
            <v xml:space="preserve"> Строительство ТП- 2х630 кВА мкр. 2</v>
          </cell>
          <cell r="E69" t="str">
            <v>E_1.1.4.104.10</v>
          </cell>
          <cell r="X69">
            <v>1.26</v>
          </cell>
          <cell r="AA69">
            <v>1.26</v>
          </cell>
        </row>
        <row r="70">
          <cell r="C70" t="str">
            <v>1.1.4.104.12</v>
          </cell>
          <cell r="D70" t="str">
            <v>Строительство ТП-2х1000 кВА мкр. 17</v>
          </cell>
          <cell r="E70" t="str">
            <v>E_1.1.4.104.12</v>
          </cell>
          <cell r="N70">
            <v>2</v>
          </cell>
          <cell r="AA70">
            <v>2</v>
          </cell>
        </row>
        <row r="71">
          <cell r="C71" t="str">
            <v>1.1.4.104.13</v>
          </cell>
          <cell r="D71" t="str">
            <v>Строительство ТП-2х6300 кВА</v>
          </cell>
          <cell r="E71" t="str">
            <v>E_1.1.4.104.13</v>
          </cell>
          <cell r="X71">
            <v>12.6</v>
          </cell>
          <cell r="AA71">
            <v>12.6</v>
          </cell>
        </row>
        <row r="72">
          <cell r="C72" t="str">
            <v>1.1.4.104.14</v>
          </cell>
          <cell r="D72" t="str">
            <v xml:space="preserve"> Строительство ТП-2х1000кВА ул. Крылова, 43</v>
          </cell>
          <cell r="E72" t="str">
            <v>E_1.1.4.104.14</v>
          </cell>
          <cell r="X72">
            <v>2</v>
          </cell>
          <cell r="AA72">
            <v>2</v>
          </cell>
        </row>
        <row r="73">
          <cell r="C73" t="str">
            <v>1.1.4.104.15</v>
          </cell>
          <cell r="D73" t="str">
            <v>Строительство ТП-2х1000 кВА мкр. 8</v>
          </cell>
          <cell r="E73" t="str">
            <v>E_1.1.4.104.15</v>
          </cell>
          <cell r="N73">
            <v>2</v>
          </cell>
          <cell r="AA73">
            <v>2</v>
          </cell>
        </row>
        <row r="74">
          <cell r="C74" t="str">
            <v>1.1.4.104.17</v>
          </cell>
          <cell r="D74" t="str">
            <v xml:space="preserve"> Строительство ТП-11 2х1250кВА квартал 36</v>
          </cell>
          <cell r="E74" t="str">
            <v>E_1.1.4.104.17</v>
          </cell>
          <cell r="X74">
            <v>2.5</v>
          </cell>
          <cell r="AA74">
            <v>2.5</v>
          </cell>
        </row>
        <row r="75">
          <cell r="C75" t="str">
            <v>1.1.4.104.18</v>
          </cell>
          <cell r="D75" t="str">
            <v xml:space="preserve"> Строительство ТП-12 2х1250кВА квартал 36</v>
          </cell>
          <cell r="E75" t="str">
            <v>E_1.1.4.104.18</v>
          </cell>
          <cell r="X75">
            <v>2.5</v>
          </cell>
          <cell r="AA75">
            <v>2.5</v>
          </cell>
        </row>
        <row r="76">
          <cell r="C76" t="str">
            <v>1.1.4.104.19</v>
          </cell>
          <cell r="D76" t="str">
            <v>Строительство РП(ТП)-2х1000кВА ПСО-34</v>
          </cell>
          <cell r="E76" t="str">
            <v>F_1.1.4.104.19</v>
          </cell>
          <cell r="AA76">
            <v>2</v>
          </cell>
        </row>
        <row r="77">
          <cell r="C77" t="str">
            <v>1.1.4.104.20</v>
          </cell>
          <cell r="D77" t="str">
            <v>Строительство ТП-2х1000кВА мкр.24</v>
          </cell>
          <cell r="E77" t="str">
            <v>F_1.1.4.104.20</v>
          </cell>
          <cell r="AA77">
            <v>1.26</v>
          </cell>
        </row>
        <row r="78">
          <cell r="C78" t="str">
            <v>1.1.4.104.21</v>
          </cell>
          <cell r="D78" t="str">
            <v xml:space="preserve"> РП(ТП) -2х630кВА Северный промышленный район</v>
          </cell>
          <cell r="E78" t="str">
            <v>F_1.1.4.104.21</v>
          </cell>
          <cell r="AA78">
            <v>1.26</v>
          </cell>
        </row>
        <row r="79">
          <cell r="C79" t="str">
            <v>1.1.4.104.22</v>
          </cell>
          <cell r="D79" t="str">
            <v>Строительство ПС 35/6кВ Победит 1,2</v>
          </cell>
          <cell r="E79" t="str">
            <v>F_1.1.4.104.22</v>
          </cell>
          <cell r="AE79">
            <v>20</v>
          </cell>
        </row>
        <row r="80">
          <cell r="C80" t="str">
            <v>1.1.4.104.23</v>
          </cell>
          <cell r="D80" t="str">
            <v>СтроительствоТП-2х630кВА (стр.1) п.ПИКС</v>
          </cell>
          <cell r="E80" t="str">
            <v>F_1.1.4.104.23</v>
          </cell>
          <cell r="AA80">
            <v>1.26</v>
          </cell>
        </row>
        <row r="81">
          <cell r="C81" t="str">
            <v>1.1.4.104.24</v>
          </cell>
          <cell r="D81" t="str">
            <v>СтроительствоТП-2х630кВА (стр.2) п.ПИКС</v>
          </cell>
          <cell r="E81" t="str">
            <v>F_1.1.4.104.24</v>
          </cell>
          <cell r="AA81">
            <v>1.26</v>
          </cell>
        </row>
        <row r="82">
          <cell r="C82" t="str">
            <v>1.1.4.104.25</v>
          </cell>
          <cell r="D82" t="str">
            <v>Строительство ТП-2х1250кВА мкр.А</v>
          </cell>
          <cell r="E82" t="str">
            <v>F_1.1.4.104.25</v>
          </cell>
          <cell r="AA82">
            <v>2.5</v>
          </cell>
        </row>
        <row r="83">
          <cell r="C83" t="str">
            <v>1.1.4.104.26</v>
          </cell>
          <cell r="D83" t="str">
            <v>Строительство ТП-2х630кВА мкр.3 (взамен ТП-204)</v>
          </cell>
          <cell r="E83" t="str">
            <v>F_1.1.4.104.26</v>
          </cell>
          <cell r="AA83">
            <v>1.26</v>
          </cell>
        </row>
        <row r="84">
          <cell r="C84" t="str">
            <v>1.1.4.104.27</v>
          </cell>
          <cell r="D84" t="str">
            <v xml:space="preserve"> Строительство ТП-2х630кВА мкр.7 стр.1 (ТП-263)</v>
          </cell>
          <cell r="E84" t="str">
            <v>F_1.1.4.104.27</v>
          </cell>
          <cell r="AC84">
            <v>1.26</v>
          </cell>
        </row>
        <row r="85">
          <cell r="C85" t="str">
            <v>1.1.4.104.28</v>
          </cell>
          <cell r="D85" t="str">
            <v>Строительство ТП-2х630кВА мкр.7 стр.2 ( ТП-268)</v>
          </cell>
          <cell r="E85" t="str">
            <v>F_1.1.4.104.28</v>
          </cell>
          <cell r="AC85">
            <v>1.26</v>
          </cell>
        </row>
        <row r="86">
          <cell r="C86" t="str">
            <v>1.1.4.104.29</v>
          </cell>
          <cell r="D86" t="str">
            <v>Строительство ТП-2х630кВА мкр.5 ( ТП-221)</v>
          </cell>
          <cell r="E86" t="str">
            <v>F_1.1.4.104.29</v>
          </cell>
          <cell r="AC86">
            <v>1.26</v>
          </cell>
        </row>
        <row r="87">
          <cell r="C87" t="str">
            <v>1.1.4.104.30</v>
          </cell>
          <cell r="D87" t="str">
            <v>Строительство ТП-2х630кВА Черный Мыс (ТП-481)</v>
          </cell>
          <cell r="E87" t="str">
            <v>F_1.1.4.104.30</v>
          </cell>
          <cell r="AC87">
            <v>1.26</v>
          </cell>
        </row>
        <row r="88">
          <cell r="C88" t="str">
            <v>1.1.4.104.31</v>
          </cell>
          <cell r="D88" t="str">
            <v>Строительство ТП-2х1600кВА Голдфиш</v>
          </cell>
          <cell r="E88" t="str">
            <v>F_1.1.4.104.31</v>
          </cell>
          <cell r="AC88">
            <v>3.2</v>
          </cell>
        </row>
        <row r="89">
          <cell r="C89" t="str">
            <v>1.1.4.104.32</v>
          </cell>
          <cell r="D89" t="str">
            <v>Строительство РП(ТП)-1 2х1000 кВА Марьина гора</v>
          </cell>
          <cell r="E89" t="str">
            <v>F_1.1.4.104.32</v>
          </cell>
          <cell r="AC89">
            <v>2</v>
          </cell>
        </row>
        <row r="90">
          <cell r="C90" t="str">
            <v>1.1.4.104.33</v>
          </cell>
          <cell r="D90" t="str">
            <v>Строительство  ТП-16 2х1000 кВА Марьина гора</v>
          </cell>
          <cell r="E90" t="str">
            <v>F_1.1.4.104.33</v>
          </cell>
          <cell r="AC90">
            <v>2</v>
          </cell>
        </row>
        <row r="91">
          <cell r="C91" t="str">
            <v>1.1.4.104.34</v>
          </cell>
          <cell r="D91" t="str">
            <v>Строительство  ТП-15 2х1600 кВА Марьина гора</v>
          </cell>
          <cell r="E91" t="str">
            <v>F_1.1.4.104.34</v>
          </cell>
          <cell r="AC91">
            <v>3.2</v>
          </cell>
        </row>
        <row r="92">
          <cell r="C92" t="str">
            <v>1.1.4.104.35</v>
          </cell>
          <cell r="D92" t="str">
            <v>Строительство  ТП-14 2х1600 кВА Марьина гора</v>
          </cell>
          <cell r="E92" t="str">
            <v>F_1.1.4.104.35</v>
          </cell>
          <cell r="AC92">
            <v>3.2</v>
          </cell>
        </row>
        <row r="93">
          <cell r="C93" t="str">
            <v>1.1.4.104.36</v>
          </cell>
          <cell r="D93" t="str">
            <v>Строительство ТП-2х1000 кВА мкр. 41</v>
          </cell>
          <cell r="E93" t="str">
            <v>F_1.1.4.104.36</v>
          </cell>
          <cell r="AC93">
            <v>2</v>
          </cell>
        </row>
        <row r="94">
          <cell r="C94" t="str">
            <v>1.1.4.104.37</v>
          </cell>
          <cell r="D94" t="str">
            <v>Строительство ТП-2х630кВА мкр.Железнодорожников (ТП-503)</v>
          </cell>
          <cell r="E94" t="str">
            <v>F_1.1.4.104.37</v>
          </cell>
          <cell r="AE94">
            <v>1.26</v>
          </cell>
        </row>
        <row r="95">
          <cell r="C95" t="str">
            <v>1.1.4.104.38</v>
          </cell>
          <cell r="D95" t="str">
            <v>Строительство ТП-2х630кВАпос.Таежный (взамен КТПН-725,726)</v>
          </cell>
          <cell r="E95" t="str">
            <v>F_1.1.4.104.38</v>
          </cell>
          <cell r="AE95">
            <v>1.26</v>
          </cell>
        </row>
        <row r="96">
          <cell r="C96" t="str">
            <v>1.1.4.107</v>
          </cell>
          <cell r="D96" t="str">
            <v>Строительство КЛ-10кВ от ТП-430 до ТП-2х1000кВА мкр.22</v>
          </cell>
          <cell r="E96" t="str">
            <v>С_1.1.4.107</v>
          </cell>
          <cell r="Q96">
            <v>0.71799999999999997</v>
          </cell>
          <cell r="T96">
            <v>0.53</v>
          </cell>
        </row>
        <row r="97">
          <cell r="C97" t="str">
            <v>1.1.4.108</v>
          </cell>
          <cell r="D97" t="str">
            <v>Строительство КЛ-10кВ ТП-427 до ТП-2х1000кВа мкр.22</v>
          </cell>
          <cell r="E97" t="str">
            <v>С_1.1.4.108</v>
          </cell>
          <cell r="Q97">
            <v>0.27400000000000002</v>
          </cell>
          <cell r="T97">
            <v>0.72399999999999998</v>
          </cell>
        </row>
        <row r="98">
          <cell r="C98" t="str">
            <v>1.1.4.121</v>
          </cell>
          <cell r="D98" t="str">
            <v>Строительство КЛ-10кВ от РП(ТП) 2х2500кВА мкр.35</v>
          </cell>
          <cell r="E98" t="str">
            <v>С_1.1.4.121</v>
          </cell>
          <cell r="S98">
            <v>4.4444444444444446</v>
          </cell>
        </row>
        <row r="99">
          <cell r="C99" t="str">
            <v>1.1.4.133</v>
          </cell>
          <cell r="D99" t="str">
            <v>Строительство КЛ-10кВ ТП-2х1000кВА мкр.27А до РП-122</v>
          </cell>
          <cell r="E99" t="str">
            <v>С_1.1.4.133</v>
          </cell>
          <cell r="N99">
            <v>0.81599999999999995</v>
          </cell>
          <cell r="Q99">
            <v>0.81599999999999995</v>
          </cell>
        </row>
        <row r="100">
          <cell r="C100" t="str">
            <v>1.1.4.134</v>
          </cell>
          <cell r="D100" t="str">
            <v>Строительство КЛ-10кВ от РП-2х2500кВА мкр.28 до ТП-2х1600кВА мкр.28</v>
          </cell>
          <cell r="E100" t="str">
            <v>С_1.1.4.134</v>
          </cell>
        </row>
        <row r="101">
          <cell r="C101" t="str">
            <v>1.1.4.135</v>
          </cell>
          <cell r="D101" t="str">
            <v>Строительство КЛ-10кВ от ТП-2х1600кВА мкр.28 до места врезки в КЛ-10кВ</v>
          </cell>
          <cell r="E101" t="str">
            <v>С_1.1.4.135</v>
          </cell>
          <cell r="U101">
            <v>1.1111111111111112</v>
          </cell>
        </row>
        <row r="102">
          <cell r="C102" t="str">
            <v>1.1.4.136</v>
          </cell>
          <cell r="D102" t="str">
            <v>Строительство КЛ-10кВ от РП-2х2500кВА мкр.28 до места врезки в КЛ-10кВ</v>
          </cell>
          <cell r="E102" t="str">
            <v>С_1.1.4.136</v>
          </cell>
          <cell r="U102">
            <v>1.1111111111111112</v>
          </cell>
        </row>
        <row r="103">
          <cell r="C103" t="str">
            <v>1.1.4.147.15</v>
          </cell>
          <cell r="D103" t="str">
            <v>Строительство КЛ-6 кВ  от КТПН-757до КТПН-758 ПК Садовое товарищество № 7</v>
          </cell>
          <cell r="E103" t="str">
            <v>С_1.1.4.147.15</v>
          </cell>
          <cell r="N103">
            <v>1.6</v>
          </cell>
          <cell r="Q103">
            <v>1.6</v>
          </cell>
        </row>
        <row r="104">
          <cell r="C104" t="str">
            <v>1.1.4.147.16</v>
          </cell>
          <cell r="D104" t="str">
            <v xml:space="preserve"> Строительство КЛ-10 кВ от КТПН №1 400 кВА до КТПН №2 400 кВА 45мкр.</v>
          </cell>
          <cell r="E104" t="str">
            <v>E_1.1.4.147.16</v>
          </cell>
          <cell r="N104">
            <v>0.83799999999999997</v>
          </cell>
          <cell r="Q104">
            <v>0.83799999999999997</v>
          </cell>
        </row>
        <row r="105">
          <cell r="C105" t="str">
            <v>1.1.4.147.17</v>
          </cell>
          <cell r="D105" t="str">
            <v xml:space="preserve"> Строительство КЛ-10 кВ от КТПН 746 до КТПН №1 400 кВА  45мкр.</v>
          </cell>
          <cell r="E105" t="str">
            <v>E_1.1.4.147.17</v>
          </cell>
          <cell r="N105">
            <v>3.2000000000000001E-2</v>
          </cell>
          <cell r="Q105">
            <v>3.2000000000000001E-2</v>
          </cell>
        </row>
        <row r="106">
          <cell r="C106" t="str">
            <v>1.1.4.147.21</v>
          </cell>
          <cell r="D106" t="str">
            <v xml:space="preserve"> Строительство КЛ-10кВ  ТП-864 - БКТП-429</v>
          </cell>
          <cell r="E106" t="str">
            <v>E_1.1.4.147.21</v>
          </cell>
          <cell r="N106">
            <v>0.252</v>
          </cell>
          <cell r="Q106">
            <v>0.252</v>
          </cell>
        </row>
        <row r="107">
          <cell r="C107" t="str">
            <v>1.1.4.147.23</v>
          </cell>
          <cell r="D107" t="str">
            <v xml:space="preserve"> Строительство КЛ-10 кв от РП - 153 - ТП-884</v>
          </cell>
          <cell r="E107" t="str">
            <v>E_1.1.4.147.23</v>
          </cell>
          <cell r="N107">
            <v>2.1560000000000001</v>
          </cell>
          <cell r="Q107">
            <v>2.1560000000000001</v>
          </cell>
        </row>
        <row r="108">
          <cell r="C108" t="str">
            <v>1.1.4.147.25</v>
          </cell>
          <cell r="D108" t="str">
            <v>Строительство КЛ-10кВ от ТП-282 до ТП-283</v>
          </cell>
          <cell r="E108" t="str">
            <v>E_1.1.4.147.25</v>
          </cell>
          <cell r="N108">
            <v>0.89400000000000002</v>
          </cell>
          <cell r="Q108">
            <v>0.89400000000000002</v>
          </cell>
        </row>
        <row r="109">
          <cell r="C109" t="str">
            <v>1.1.4.147.28</v>
          </cell>
          <cell r="D109" t="str">
            <v xml:space="preserve">Строительство   КЛ-10 кВ от  оп.39/3 ВЛ-10 кВ до ТП-536  </v>
          </cell>
          <cell r="E109" t="str">
            <v>E_1.1.4.147.28</v>
          </cell>
          <cell r="N109">
            <v>0.39400000000000002</v>
          </cell>
          <cell r="Q109">
            <v>0.39400000000000002</v>
          </cell>
        </row>
        <row r="110">
          <cell r="C110" t="str">
            <v>1.1.4.147.29</v>
          </cell>
          <cell r="D110" t="str">
            <v>Строительство КЛ-6 кв от опоры 89/1 фидер 23 ПС Строительная- КТПН-671</v>
          </cell>
          <cell r="E110" t="str">
            <v>E_1.1.4.147.29</v>
          </cell>
          <cell r="N110">
            <v>0.38</v>
          </cell>
          <cell r="Q110">
            <v>0.38</v>
          </cell>
        </row>
        <row r="111">
          <cell r="C111" t="str">
            <v>1.1.4.147.32</v>
          </cell>
          <cell r="D111" t="str">
            <v xml:space="preserve"> Строительство КЛ-10кВ ТП-12 2х1250кВА квартал 36 до ТП-11 2х1250кВА квартал 36</v>
          </cell>
          <cell r="E111" t="str">
            <v>E_1.1.4.147.32</v>
          </cell>
          <cell r="N111">
            <v>0.872</v>
          </cell>
          <cell r="Q111">
            <v>0.872</v>
          </cell>
        </row>
        <row r="112">
          <cell r="C112" t="str">
            <v>1.1.4.147.34</v>
          </cell>
          <cell r="D112" t="str">
            <v>Строительство КЛ-10кВ от ТП-2х1000кВА мкр.24 до места врезки в КЛ-10кВ БКТП-818-ТП-821</v>
          </cell>
          <cell r="E112" t="str">
            <v>F_1.1.4.147.34</v>
          </cell>
          <cell r="Q112">
            <v>0.51400000000000001</v>
          </cell>
        </row>
        <row r="113">
          <cell r="C113" t="str">
            <v>1.1.4.147.35</v>
          </cell>
          <cell r="D113" t="str">
            <v>Строительство КЛ-10кВ от ТП-2х1000кВА мкр.24 до ТП-821</v>
          </cell>
          <cell r="E113" t="str">
            <v>F_1.1.4.147.35</v>
          </cell>
          <cell r="Q113">
            <v>0.52200000000000002</v>
          </cell>
        </row>
        <row r="114">
          <cell r="C114" t="str">
            <v>1.1.4.147.36</v>
          </cell>
          <cell r="D114" t="str">
            <v>Строительство КЛ-10кВ от ТП-2х1000кВА мкр.24 до КТПН-2х630кВА (ТП-443)</v>
          </cell>
          <cell r="E114" t="str">
            <v>F_1.1.4.147.36</v>
          </cell>
          <cell r="Q114">
            <v>0.08</v>
          </cell>
        </row>
        <row r="115">
          <cell r="C115" t="str">
            <v>1.1.4.147.37</v>
          </cell>
          <cell r="D115" t="str">
            <v>Строительство КЛ-10кВ РП-112 - РП-111</v>
          </cell>
          <cell r="E115" t="str">
            <v>F_1.1.4.147.37</v>
          </cell>
          <cell r="Q115">
            <v>1.002</v>
          </cell>
        </row>
        <row r="116">
          <cell r="C116" t="str">
            <v>1.1.4.147.38</v>
          </cell>
          <cell r="D116" t="str">
            <v>Строительство КЛ-10кВ от РП-112 до Т-7 10кВ/6кВ 6300кВА</v>
          </cell>
          <cell r="E116" t="str">
            <v>F_1.1.4.147.38</v>
          </cell>
          <cell r="Q116">
            <v>0.30199999999999999</v>
          </cell>
        </row>
        <row r="117">
          <cell r="C117" t="str">
            <v>1.1.4.147.39</v>
          </cell>
          <cell r="D117" t="str">
            <v>Строительство КЛ-10кВ от РП-112 до Т-8 10кВ 6кВ 6300кВА</v>
          </cell>
          <cell r="E117" t="str">
            <v>F_1.1.4.147.39</v>
          </cell>
          <cell r="Q117">
            <v>0.30199999999999999</v>
          </cell>
        </row>
        <row r="118">
          <cell r="C118" t="str">
            <v>1.1.4.147.40</v>
          </cell>
          <cell r="D118" t="str">
            <v xml:space="preserve">Строительство 2КЛ-10кВ РП-112 -ТП-359 </v>
          </cell>
          <cell r="E118" t="str">
            <v>F_1.1.4.147.40</v>
          </cell>
          <cell r="Q118">
            <v>1.1579999999999999</v>
          </cell>
        </row>
        <row r="119">
          <cell r="C119" t="str">
            <v>1.1.4.147.41</v>
          </cell>
          <cell r="D119" t="str">
            <v>Строительство КЛ-10кВ ТП-828-КТПН№2 400кВА мкр.45</v>
          </cell>
          <cell r="E119" t="str">
            <v>F_1.1.4.147.41</v>
          </cell>
          <cell r="Q119">
            <v>1.01</v>
          </cell>
        </row>
        <row r="120">
          <cell r="C120" t="str">
            <v>1.1.4.147.42</v>
          </cell>
          <cell r="D120" t="str">
            <v>Строительство КЛ-6кВ от ПС №68 до КТПН-691 п.Лесной   эск-2</v>
          </cell>
          <cell r="E120" t="str">
            <v>F_1.1.4.147.42</v>
          </cell>
          <cell r="Q120">
            <v>4.6180000000000003</v>
          </cell>
        </row>
        <row r="121">
          <cell r="C121" t="str">
            <v>1.1.4.147.43</v>
          </cell>
          <cell r="D121" t="str">
            <v>Строительство КЛ-10 кВ от ТП-509 до ТП-511</v>
          </cell>
          <cell r="E121" t="str">
            <v>F_1.1.4.147.43</v>
          </cell>
          <cell r="Q121">
            <v>0.45</v>
          </cell>
        </row>
        <row r="122">
          <cell r="C122" t="str">
            <v>1.1.4.147.44</v>
          </cell>
          <cell r="D122" t="str">
            <v>Строительство  ВЛ 10 кВ от КТПН 773 до КТПН 2 СТ №52  "Лесное"</v>
          </cell>
          <cell r="E122" t="str">
            <v>F_1.1.4.147.44</v>
          </cell>
          <cell r="Q122">
            <v>7.36</v>
          </cell>
        </row>
        <row r="123">
          <cell r="C123" t="str">
            <v>1.1.4.147.45</v>
          </cell>
          <cell r="D123" t="str">
            <v>Реконструкция ВЛ 10 кВ Ф.Чернореченский опора № 82/41.</v>
          </cell>
          <cell r="E123" t="str">
            <v>F_1.1.4.147.45</v>
          </cell>
          <cell r="Q123">
            <v>0</v>
          </cell>
        </row>
        <row r="124">
          <cell r="C124" t="str">
            <v>1.1.4.147.46</v>
          </cell>
          <cell r="D124" t="str">
            <v>Строительство КЛ-10кВ от опоры №15 ф.Хлебозавод-1,2 до РП-132 яч.5,6</v>
          </cell>
          <cell r="E124" t="str">
            <v>F_1.1.4.147.46</v>
          </cell>
          <cell r="Q124">
            <v>0.83199999999999996</v>
          </cell>
        </row>
        <row r="125">
          <cell r="C125" t="str">
            <v>1.1.4.147.47</v>
          </cell>
          <cell r="D125" t="str">
            <v>Строительство  ВЛ 6 кВ от опоры №9  ВЛ 6кВ (ТП-495 яч.4 - КТПН - 692)  до КТПН СТ №13  "Май"</v>
          </cell>
          <cell r="E125" t="str">
            <v>F_1.1.4.147.47</v>
          </cell>
          <cell r="Q125">
            <v>1</v>
          </cell>
        </row>
        <row r="126">
          <cell r="C126" t="str">
            <v>1.1.4.147.48</v>
          </cell>
          <cell r="D126" t="str">
            <v>Реконструкция ВЛ 10 кВ Ф.Чернореченский от опоры № 74, до опоры № 82/4 СОПК №61 "Родничок"</v>
          </cell>
          <cell r="E126" t="str">
            <v>F_1.1.4.147.48</v>
          </cell>
          <cell r="Q126">
            <v>0</v>
          </cell>
        </row>
        <row r="127">
          <cell r="C127" t="str">
            <v>1.1.4.147.49</v>
          </cell>
          <cell r="D127" t="str">
            <v>Строительство КЛ-10кВ РП(ТП)-2х1000кВА ПСО-34-ТП-2х1600кВА ГолдФиш</v>
          </cell>
          <cell r="E127" t="str">
            <v>F_1.1.4.147.49</v>
          </cell>
          <cell r="S127">
            <v>3.0379999999999998</v>
          </cell>
        </row>
        <row r="128">
          <cell r="C128" t="str">
            <v>1.1.4.147.50</v>
          </cell>
          <cell r="D128" t="str">
            <v>Строительство КЛ-10 кВ от ПС Университет до РП(ТП)-1 2х1000 кВА  Марьина гора</v>
          </cell>
          <cell r="E128" t="str">
            <v>F_1.1.4.147.50</v>
          </cell>
          <cell r="S128">
            <v>15.731999999999999</v>
          </cell>
        </row>
        <row r="129">
          <cell r="C129" t="str">
            <v>1.1.4.147.51</v>
          </cell>
          <cell r="D129" t="str">
            <v>Строительство КЛ-10 кВ от  РП(ТП)-1 2х1000 кВА Марьина гора до ТП-16 2х1000 кВА  Марьина гора</v>
          </cell>
          <cell r="E129" t="str">
            <v>F_1.1.4.147.51</v>
          </cell>
          <cell r="S129">
            <v>1.0740000000000001</v>
          </cell>
        </row>
        <row r="130">
          <cell r="C130" t="str">
            <v>1.1.4.147.52</v>
          </cell>
          <cell r="D130" t="str">
            <v>Строительство КЛ-10 кВ от   ТП-16 2х1000 кВА  Марьина гора до  ТП-15 2х1600 кВА Марьина гора</v>
          </cell>
          <cell r="E130" t="str">
            <v>F_1.1.4.147.52</v>
          </cell>
          <cell r="S130">
            <v>0.69799999999999995</v>
          </cell>
        </row>
        <row r="131">
          <cell r="C131" t="str">
            <v>1.1.4.147.53</v>
          </cell>
          <cell r="D131" t="str">
            <v>Строительство КЛ-10 кВ от  ТП-15 2х1600 кВА Марьина гора до ТП-14 2х1600 кВА Марьина гора</v>
          </cell>
          <cell r="E131" t="str">
            <v>F_1.1.4.147.53</v>
          </cell>
          <cell r="S131">
            <v>1.1259999999999999</v>
          </cell>
        </row>
        <row r="132">
          <cell r="C132" t="str">
            <v>1.1.4.147.54</v>
          </cell>
          <cell r="D132" t="str">
            <v>Строительство КЛ-10 кВ от ТП-2х1000 кВА мкр. 41 до врезки в КЛ-10 кВ РП-157-БКТП-814</v>
          </cell>
          <cell r="E132" t="str">
            <v>F_1.1.4.147.54</v>
          </cell>
          <cell r="S132">
            <v>0.69599999999999995</v>
          </cell>
        </row>
        <row r="133">
          <cell r="C133" t="str">
            <v>1.1.4.147.55</v>
          </cell>
          <cell r="D133" t="str">
            <v>Строительство КЛ-10кВ  ТП-884 -КТПН-750</v>
          </cell>
          <cell r="E133" t="str">
            <v>F_1.1.4.147.55</v>
          </cell>
          <cell r="S133">
            <v>0.622</v>
          </cell>
        </row>
        <row r="134">
          <cell r="C134" t="str">
            <v>1.1.4.147.56</v>
          </cell>
          <cell r="D134" t="str">
            <v>Строительство КЛ-10кВ  БКТП-534-ТП-884</v>
          </cell>
          <cell r="E134" t="str">
            <v>F_1.1.4.147.56</v>
          </cell>
          <cell r="S134">
            <v>1.3220000000000001</v>
          </cell>
        </row>
        <row r="135">
          <cell r="C135" t="str">
            <v>1.1.4.147.57</v>
          </cell>
          <cell r="D135" t="str">
            <v>Строительство КЛ-10кВ РП-148-ТП-579</v>
          </cell>
          <cell r="E135" t="str">
            <v>F_1.1.4.147.57</v>
          </cell>
          <cell r="S135">
            <v>1.52</v>
          </cell>
        </row>
        <row r="136">
          <cell r="C136" t="str">
            <v>1.1.4.147.58</v>
          </cell>
          <cell r="D136" t="str">
            <v>Строительство КЛ-10кВ РП-104-ТП-268</v>
          </cell>
          <cell r="E136" t="str">
            <v>F_1.1.4.147.58</v>
          </cell>
          <cell r="U136">
            <v>1.012</v>
          </cell>
        </row>
        <row r="137">
          <cell r="C137" t="str">
            <v>1.1.4.147.59</v>
          </cell>
          <cell r="D137" t="str">
            <v>Строительство КЛ-10кВ РП-105-ТП-268</v>
          </cell>
          <cell r="E137" t="str">
            <v>F_1.1.4.147.59</v>
          </cell>
          <cell r="U137">
            <v>1.224</v>
          </cell>
        </row>
        <row r="138">
          <cell r="C138" t="str">
            <v>1.1.4.147.60</v>
          </cell>
          <cell r="D138" t="str">
            <v xml:space="preserve"> Строительство КЛ-10кВ от ТП-2х2500кВА стр. 56 мкр. 30  - РП-161</v>
          </cell>
          <cell r="E138" t="str">
            <v>F_1.1.4.147.60</v>
          </cell>
          <cell r="Q138">
            <v>1.39</v>
          </cell>
        </row>
        <row r="139">
          <cell r="C139" t="str">
            <v>1.1.4.147.61</v>
          </cell>
          <cell r="D139" t="str">
            <v>Строительство  КЛ-10кВ от РП-ЖБИ яч 8,17 до опоры №1   ВЛ-10кВ фидер РП-ЖБИ-поселок Звездный</v>
          </cell>
          <cell r="E139" t="str">
            <v>F_1.1.4.147.61</v>
          </cell>
          <cell r="U139">
            <v>0.65</v>
          </cell>
        </row>
        <row r="140">
          <cell r="C140" t="str">
            <v>1.1.4.147.62</v>
          </cell>
          <cell r="D140" t="str">
            <v>Строительство  2КЛ-10 кВ РП-143-РП-134</v>
          </cell>
          <cell r="E140" t="str">
            <v>F_1.1.4.147.62</v>
          </cell>
          <cell r="U140">
            <v>2.9220000000000002</v>
          </cell>
        </row>
        <row r="141">
          <cell r="C141" t="str">
            <v>1.1.4.154</v>
          </cell>
          <cell r="D141" t="str">
            <v>Строительство ВЛ-0,4кВ ДНТ  "ДРУЖБА"</v>
          </cell>
          <cell r="E141" t="str">
            <v>С_1.1.4.154</v>
          </cell>
          <cell r="L141">
            <v>3.5</v>
          </cell>
          <cell r="N141">
            <v>7.57</v>
          </cell>
          <cell r="P141">
            <v>0</v>
          </cell>
          <cell r="Q141">
            <v>0</v>
          </cell>
        </row>
        <row r="142">
          <cell r="C142" t="str">
            <v>1.1.4.156</v>
          </cell>
          <cell r="D142" t="str">
            <v>Строительство ВЛ-0,4кВ  СТ 52 "Лесное"</v>
          </cell>
          <cell r="E142" t="str">
            <v>С_1.1.4.156</v>
          </cell>
          <cell r="O142">
            <v>4.5</v>
          </cell>
          <cell r="P142">
            <v>3.5</v>
          </cell>
          <cell r="Q142">
            <v>3.5</v>
          </cell>
        </row>
        <row r="143">
          <cell r="C143" t="str">
            <v>1.1.4.159</v>
          </cell>
          <cell r="D143" t="str">
            <v>Строительство ВЛ-0,4кВ от КТПН ПСДСК  "Подводник"</v>
          </cell>
          <cell r="E143" t="str">
            <v>С_1.1.4.159</v>
          </cell>
          <cell r="Q143">
            <v>6.1609999999999996</v>
          </cell>
          <cell r="T143">
            <v>3.5</v>
          </cell>
        </row>
        <row r="144">
          <cell r="C144" t="str">
            <v>1.1.4.160</v>
          </cell>
          <cell r="D144" t="str">
            <v>Строительство ВЛ 0,4  от КТПН СОПК № 61  "Родничок"</v>
          </cell>
          <cell r="E144" t="str">
            <v>С_1.1.4.160</v>
          </cell>
          <cell r="Q144">
            <v>1.248</v>
          </cell>
          <cell r="T144">
            <v>3.5</v>
          </cell>
        </row>
        <row r="145">
          <cell r="C145" t="str">
            <v>1.1.4.162</v>
          </cell>
          <cell r="D145" t="str">
            <v>Строительство ВЛ 0,4 кВ от КТПН  СТ №13 "Май"</v>
          </cell>
          <cell r="E145" t="str">
            <v>С_1.1.4.162</v>
          </cell>
          <cell r="Q145">
            <v>2.3279999999999998</v>
          </cell>
          <cell r="T145">
            <v>3.5</v>
          </cell>
        </row>
        <row r="146">
          <cell r="C146" t="str">
            <v>1.1.4.168</v>
          </cell>
          <cell r="D146" t="str">
            <v>Строительство  ВЛ-0,4 кВ от КТПН -757, от КТПН-758 ПК Садовое товарищество № 7</v>
          </cell>
          <cell r="E146" t="str">
            <v>С_1.1.4.168</v>
          </cell>
          <cell r="N146">
            <v>4.7279999999999998</v>
          </cell>
          <cell r="Q146">
            <v>4.7279999999999998</v>
          </cell>
        </row>
        <row r="147">
          <cell r="C147" t="str">
            <v>1.1.4.192</v>
          </cell>
          <cell r="D147" t="str">
            <v>Строительство ВЛ-0,4кВ СНТ Дзержинец</v>
          </cell>
          <cell r="E147" t="str">
            <v>С_1.1.4.192</v>
          </cell>
          <cell r="O147">
            <v>8</v>
          </cell>
          <cell r="R147">
            <v>3.5</v>
          </cell>
          <cell r="U147">
            <v>1.7777777777777777</v>
          </cell>
        </row>
        <row r="148">
          <cell r="C148" t="str">
            <v>1.1.4.217</v>
          </cell>
          <cell r="D148" t="str">
            <v xml:space="preserve">Строительство КЛ-0,4кВ ТП-2х1000кВА мкр.27А Югорская 38 </v>
          </cell>
          <cell r="E148" t="str">
            <v>E_1.1.4.217</v>
          </cell>
          <cell r="N148">
            <v>0.83</v>
          </cell>
          <cell r="Q148">
            <v>0.83</v>
          </cell>
        </row>
        <row r="149">
          <cell r="C149" t="str">
            <v>1.1.4.218</v>
          </cell>
          <cell r="D149" t="str">
            <v xml:space="preserve">Строительство КЛ-0,4кВ ТП-2х1000кВА мкр.27А Югорская 38/1 </v>
          </cell>
          <cell r="E149" t="str">
            <v>E_1.1.4.218</v>
          </cell>
          <cell r="N149">
            <v>0.23799999999999999</v>
          </cell>
          <cell r="Q149">
            <v>0.23799999999999999</v>
          </cell>
        </row>
        <row r="150">
          <cell r="C150" t="str">
            <v>1.1.4.219</v>
          </cell>
          <cell r="D150" t="str">
            <v xml:space="preserve">Строительство КЛ-0,4кВ ТП-2х1000кВА мкр.27А КРП-1 СГМУП "ГТС" </v>
          </cell>
          <cell r="E150" t="str">
            <v>E_1.1.4.219</v>
          </cell>
          <cell r="N150">
            <v>0.35799999999999998</v>
          </cell>
          <cell r="Q150">
            <v>0.35799999999999998</v>
          </cell>
        </row>
        <row r="151">
          <cell r="C151" t="str">
            <v>1.1.4.220</v>
          </cell>
          <cell r="D151" t="str">
            <v>Строительство КЛ-0,4кВ ТП-267 ул.Майская,6/2</v>
          </cell>
          <cell r="E151" t="str">
            <v>F_1.1.4.220</v>
          </cell>
          <cell r="Q151">
            <v>0.77</v>
          </cell>
        </row>
        <row r="152">
          <cell r="C152" t="str">
            <v>1.1.4.221</v>
          </cell>
          <cell r="D152" t="str">
            <v>Строительство КЛ-0,4кВ от ТП-353 до ул. Профсоюзов, 50</v>
          </cell>
          <cell r="E152" t="str">
            <v>F_1.1.4.221</v>
          </cell>
          <cell r="Q152">
            <v>0.33200000000000002</v>
          </cell>
        </row>
        <row r="153">
          <cell r="C153" t="str">
            <v>1.1.4.222</v>
          </cell>
          <cell r="D153" t="str">
            <v>Строительство КЛ-0,4кВ ТП-2х1600кВА ГолдФиш-Механизаторов 7_2</v>
          </cell>
          <cell r="E153" t="str">
            <v>F_1.1.4.222</v>
          </cell>
          <cell r="S153">
            <v>0.21199999999999999</v>
          </cell>
        </row>
        <row r="154">
          <cell r="C154" t="str">
            <v>1.1.4.223</v>
          </cell>
          <cell r="D154" t="str">
            <v>Строительсво КЛ-0,4кВ ТП-2х1600кВА ГолдФиш-ЦТП-89</v>
          </cell>
          <cell r="E154" t="str">
            <v>F_1.1.4.223</v>
          </cell>
          <cell r="S154">
            <v>0.54400000000000004</v>
          </cell>
        </row>
        <row r="155">
          <cell r="C155" t="str">
            <v>1.1.4.224</v>
          </cell>
          <cell r="D155" t="str">
            <v>Строительство КЛ-0,4кВ РП-111-Пушкина,5</v>
          </cell>
          <cell r="E155" t="str">
            <v>F_1.1.4.224</v>
          </cell>
          <cell r="S155">
            <v>0.38</v>
          </cell>
        </row>
        <row r="156">
          <cell r="C156" t="str">
            <v>1.1.4.225</v>
          </cell>
          <cell r="D156" t="str">
            <v>Строительство КЛ-0,4кВ ТП-248-Кукуевицкого 8/1</v>
          </cell>
          <cell r="E156" t="str">
            <v>F_1.1.4.225</v>
          </cell>
          <cell r="S156">
            <v>0.224</v>
          </cell>
        </row>
        <row r="157">
          <cell r="C157" t="str">
            <v>1.1.4.226</v>
          </cell>
          <cell r="D157" t="str">
            <v>Строительство КЛ-0,4кВ ТП-248-Кукуевицкого 10/4</v>
          </cell>
          <cell r="E157" t="str">
            <v>F_1.1.4.226</v>
          </cell>
          <cell r="S157">
            <v>5.8000000000000003E-2</v>
          </cell>
        </row>
        <row r="158">
          <cell r="C158" t="str">
            <v>1.1.4.227</v>
          </cell>
          <cell r="D158" t="str">
            <v>Строительство КЛ-0,4кВ ТП-248-Кукуевицкого 10/5</v>
          </cell>
          <cell r="E158" t="str">
            <v>F_1.1.4.227</v>
          </cell>
          <cell r="S158">
            <v>0.23200000000000001</v>
          </cell>
        </row>
        <row r="159">
          <cell r="C159" t="str">
            <v>1.1.4.228</v>
          </cell>
          <cell r="D159" t="str">
            <v>Строительство КЛ-0,4кВ ТП-392 до 30 лет Победы,3А</v>
          </cell>
          <cell r="E159" t="str">
            <v>F_1.1.4.228</v>
          </cell>
          <cell r="S159">
            <v>0.26800000000000002</v>
          </cell>
        </row>
        <row r="160">
          <cell r="C160" t="str">
            <v>1.1.4.229</v>
          </cell>
          <cell r="D160" t="str">
            <v>Строительство КЛ-0,4кВ ТП-392 до ж/д Ленина,28</v>
          </cell>
          <cell r="E160" t="str">
            <v>F_1.1.4.229</v>
          </cell>
          <cell r="S160">
            <v>0.29199999999999998</v>
          </cell>
        </row>
        <row r="161">
          <cell r="C161" t="str">
            <v>1.1.4.230</v>
          </cell>
          <cell r="D161" t="str">
            <v>Строительство КЛ-0,4кВ ТП-349-ДК Камертон</v>
          </cell>
          <cell r="E161" t="str">
            <v>F_1.1.4.230</v>
          </cell>
          <cell r="U161">
            <v>0.224</v>
          </cell>
        </row>
        <row r="162">
          <cell r="C162" t="str">
            <v>1.1.4.231</v>
          </cell>
          <cell r="D162" t="str">
            <v>Строительство КЛ-0,4 кВ   ТП-208 до ВРУ д/с "Василек" по адресу ул.Нефтяников,27/1</v>
          </cell>
          <cell r="E162" t="str">
            <v>F_1.1.4.231</v>
          </cell>
          <cell r="U162">
            <v>0.44</v>
          </cell>
        </row>
        <row r="163">
          <cell r="C163" t="str">
            <v>1.1.4.232</v>
          </cell>
          <cell r="D163" t="str">
            <v xml:space="preserve">Строительство КЛ-0,4кВ ТП-276-Бахилова,3 </v>
          </cell>
          <cell r="E163" t="str">
            <v>F_1.1.4.232</v>
          </cell>
          <cell r="U163">
            <v>0.34200000000000003</v>
          </cell>
        </row>
        <row r="164">
          <cell r="C164" t="str">
            <v>1.2.1.8</v>
          </cell>
          <cell r="D164" t="str">
            <v>Реконструкция оборудования РП-114</v>
          </cell>
          <cell r="E164" t="str">
            <v>С_1.2.1.8</v>
          </cell>
          <cell r="AE164">
            <v>1.26</v>
          </cell>
        </row>
        <row r="165">
          <cell r="C165" t="str">
            <v>1.2.1.10.7</v>
          </cell>
          <cell r="D165" t="str">
            <v>Реконструкция оборудования РП-100</v>
          </cell>
          <cell r="E165" t="str">
            <v>F_1.2.1.10.7</v>
          </cell>
        </row>
        <row r="166">
          <cell r="C166" t="str">
            <v>1.2.1.10.8</v>
          </cell>
          <cell r="D166" t="str">
            <v>Реконструкция оборудования РП-108</v>
          </cell>
          <cell r="E166" t="str">
            <v>F_1.2.1.10.8</v>
          </cell>
        </row>
        <row r="167">
          <cell r="C167" t="str">
            <v>1.2.1.10.9</v>
          </cell>
          <cell r="D167" t="str">
            <v>Реконструкция оборудования РП-161</v>
          </cell>
          <cell r="E167" t="str">
            <v>F_1.2.1.10.9</v>
          </cell>
        </row>
        <row r="168">
          <cell r="C168" t="str">
            <v>1.2.1.10.10</v>
          </cell>
          <cell r="D168" t="str">
            <v>Реконструкция оборудования  РП-153</v>
          </cell>
          <cell r="E168" t="str">
            <v>F_1.2.1.10.10</v>
          </cell>
        </row>
        <row r="169">
          <cell r="C169" t="str">
            <v>1.2.1.10.11</v>
          </cell>
          <cell r="D169" t="str">
            <v>Реконструкция оборудования  РП-133</v>
          </cell>
          <cell r="E169" t="str">
            <v>F_1.2.1.10.11</v>
          </cell>
        </row>
        <row r="170">
          <cell r="C170" t="str">
            <v>1.2.1.10.12</v>
          </cell>
          <cell r="D170" t="str">
            <v>Реконструкция оборудования РП-121 Взлетный 7</v>
          </cell>
          <cell r="E170" t="str">
            <v>F_1.2.1.10.12</v>
          </cell>
          <cell r="AC170">
            <v>1.26</v>
          </cell>
        </row>
        <row r="171">
          <cell r="C171" t="str">
            <v>1.2.1.10.13</v>
          </cell>
          <cell r="D171" t="str">
            <v>Реконструкция оборудования РП-102</v>
          </cell>
          <cell r="E171" t="str">
            <v>F_1.2.1.10.13</v>
          </cell>
        </row>
        <row r="172">
          <cell r="C172" t="str">
            <v>1.2.1.10.14</v>
          </cell>
          <cell r="D172" t="str">
            <v>Реконструкция оборудования РП-104(КСО-2шт.)</v>
          </cell>
          <cell r="E172" t="str">
            <v>F_1.2.1.10.14</v>
          </cell>
        </row>
        <row r="173">
          <cell r="C173" t="str">
            <v>1.2.1.10.15</v>
          </cell>
          <cell r="D173" t="str">
            <v>Реконструкция оборудования РП-105 эск-39(КСО-2шт.)</v>
          </cell>
          <cell r="E173" t="str">
            <v>F_1.2.1.10.15</v>
          </cell>
        </row>
        <row r="174">
          <cell r="C174" t="str">
            <v>1.2.1.10.16</v>
          </cell>
          <cell r="D174" t="str">
            <v>Реконструкция оборудования РП-124</v>
          </cell>
          <cell r="E174" t="str">
            <v>F_1.2.1.10.16</v>
          </cell>
          <cell r="AE174">
            <v>1.26</v>
          </cell>
        </row>
        <row r="175">
          <cell r="C175" t="str">
            <v>1.2.1.10.17</v>
          </cell>
          <cell r="D175" t="str">
            <v>Реконструкция оборудования РП-126</v>
          </cell>
          <cell r="E175" t="str">
            <v>F_1.2.1.10.17</v>
          </cell>
          <cell r="AE175">
            <v>1.26</v>
          </cell>
        </row>
        <row r="176">
          <cell r="C176" t="str">
            <v>1.2.1.25</v>
          </cell>
          <cell r="D176" t="str">
            <v>Реконструкция оборудования ТП-261</v>
          </cell>
          <cell r="E176" t="str">
            <v>С_1.2.1.25</v>
          </cell>
          <cell r="Z176">
            <v>1.26</v>
          </cell>
          <cell r="AA176">
            <v>1.26</v>
          </cell>
        </row>
        <row r="177">
          <cell r="C177" t="str">
            <v>1.2.1.28</v>
          </cell>
          <cell r="D177" t="str">
            <v>Реконструция оборудования ТП-430 Федорова 5/2</v>
          </cell>
          <cell r="E177" t="str">
            <v>С_1.2.1.28</v>
          </cell>
        </row>
        <row r="178">
          <cell r="C178" t="str">
            <v>1.2.1.49</v>
          </cell>
          <cell r="D178" t="str">
            <v>ТП- 2х630 кВА (стр.1) мкр. 11А (взамен ТП-320)</v>
          </cell>
          <cell r="E178" t="str">
            <v>С_1.2.1.49</v>
          </cell>
          <cell r="X178">
            <v>1.26</v>
          </cell>
          <cell r="AA178">
            <v>1.26</v>
          </cell>
        </row>
        <row r="179">
          <cell r="C179" t="str">
            <v>1.2.1.51</v>
          </cell>
          <cell r="D179" t="str">
            <v xml:space="preserve">КТПН - 2х400кВА  Северный промышленный район стр.1 (взамен ТП-485) </v>
          </cell>
          <cell r="E179" t="str">
            <v>С_1.2.1.51</v>
          </cell>
          <cell r="AE179">
            <v>0.8</v>
          </cell>
        </row>
        <row r="180">
          <cell r="C180" t="str">
            <v>1.2.1.53</v>
          </cell>
          <cell r="D180" t="str">
            <v xml:space="preserve">КТПН - 2х400кВА Северный промышленный район стр.2 (взамен ТП-486) </v>
          </cell>
          <cell r="E180" t="str">
            <v>С_1.2.1.53</v>
          </cell>
          <cell r="AE180">
            <v>0.8</v>
          </cell>
        </row>
        <row r="181">
          <cell r="C181" t="str">
            <v>1.2.1.59</v>
          </cell>
          <cell r="D181" t="str">
            <v>Реконструкция оборудования ТП-286</v>
          </cell>
          <cell r="E181" t="str">
            <v>С_1.2.1.59</v>
          </cell>
          <cell r="Z181">
            <v>1.26</v>
          </cell>
          <cell r="AC181">
            <v>1.26</v>
          </cell>
        </row>
        <row r="182">
          <cell r="C182" t="str">
            <v>1.2.1.60</v>
          </cell>
          <cell r="D182" t="str">
            <v>Реконструкция оборудования ТП-240</v>
          </cell>
          <cell r="E182" t="str">
            <v>С_1.2.1.60</v>
          </cell>
          <cell r="Z182">
            <v>1.26</v>
          </cell>
          <cell r="AC182">
            <v>1.26</v>
          </cell>
        </row>
        <row r="183">
          <cell r="C183" t="str">
            <v>1.2.1.61</v>
          </cell>
          <cell r="D183" t="str">
            <v>Реконструкция оборудования ТП-241</v>
          </cell>
          <cell r="E183" t="str">
            <v>С_1.2.1.61</v>
          </cell>
          <cell r="Z183">
            <v>1.26</v>
          </cell>
          <cell r="AC183">
            <v>1.26</v>
          </cell>
        </row>
        <row r="184">
          <cell r="C184" t="str">
            <v>1.2.1.64</v>
          </cell>
          <cell r="D184" t="str">
            <v>Реконструкция оборудования ТП-244</v>
          </cell>
          <cell r="E184" t="str">
            <v>С_1.2.1.64</v>
          </cell>
          <cell r="Z184">
            <v>1.26</v>
          </cell>
          <cell r="AC184">
            <v>1.26</v>
          </cell>
        </row>
        <row r="185">
          <cell r="C185" t="str">
            <v>1.2.1.65</v>
          </cell>
          <cell r="D185" t="str">
            <v>Реконструкция оборудования ТП-245</v>
          </cell>
          <cell r="E185" t="str">
            <v>С_1.2.1.65</v>
          </cell>
          <cell r="Z185">
            <v>1.26</v>
          </cell>
          <cell r="AC185">
            <v>1.26</v>
          </cell>
        </row>
        <row r="186">
          <cell r="C186" t="str">
            <v>1.2.1.66</v>
          </cell>
          <cell r="D186" t="str">
            <v>Реконструкция оборудования ТП-246</v>
          </cell>
          <cell r="E186" t="str">
            <v>С_1.2.1.66</v>
          </cell>
          <cell r="Z186">
            <v>1.26</v>
          </cell>
          <cell r="AA186">
            <v>2</v>
          </cell>
        </row>
        <row r="187">
          <cell r="C187" t="str">
            <v>1.2.1.68</v>
          </cell>
          <cell r="D187" t="str">
            <v>Реконструкция оборудования ТП-484</v>
          </cell>
          <cell r="E187" t="str">
            <v>С_1.2.1.68</v>
          </cell>
          <cell r="Z187">
            <v>1.26</v>
          </cell>
          <cell r="AC187">
            <v>1.26</v>
          </cell>
        </row>
        <row r="188">
          <cell r="C188" t="str">
            <v>1.2.1.74</v>
          </cell>
          <cell r="D188" t="str">
            <v>Реконструкция оборудования ТП-343</v>
          </cell>
          <cell r="E188" t="str">
            <v>С_1.2.1.74</v>
          </cell>
          <cell r="Z188">
            <v>1.26</v>
          </cell>
          <cell r="AC188">
            <v>1.26</v>
          </cell>
        </row>
        <row r="189">
          <cell r="C189" t="str">
            <v>1.2.1.75</v>
          </cell>
          <cell r="D189" t="str">
            <v>Реконструкция оборудования ТП-344</v>
          </cell>
          <cell r="E189" t="str">
            <v>С_1.2.1.75</v>
          </cell>
          <cell r="Z189">
            <v>1.26</v>
          </cell>
          <cell r="AC189">
            <v>1.26</v>
          </cell>
        </row>
        <row r="190">
          <cell r="C190" t="str">
            <v>1.2.1.81</v>
          </cell>
          <cell r="D190" t="str">
            <v>Строительство ТП-2х1000кВА мкр.7 (взамен ТП-266)</v>
          </cell>
          <cell r="E190" t="str">
            <v>С_1.2.1.81</v>
          </cell>
          <cell r="AA190">
            <v>2</v>
          </cell>
          <cell r="AB190">
            <v>2</v>
          </cell>
        </row>
        <row r="191">
          <cell r="C191" t="str">
            <v>1.2.1.82</v>
          </cell>
          <cell r="D191" t="str">
            <v xml:space="preserve">Строительство ТП-2х2500кВА мкр.7 (взамен ТП-267) </v>
          </cell>
          <cell r="E191" t="str">
            <v>С_1.2.1.82</v>
          </cell>
          <cell r="AB191">
            <v>1.26</v>
          </cell>
          <cell r="AC191">
            <v>5</v>
          </cell>
        </row>
        <row r="192">
          <cell r="C192" t="str">
            <v>1.2.1.83</v>
          </cell>
          <cell r="D192" t="str">
            <v>Реконструкция оборудования ТП-276</v>
          </cell>
          <cell r="E192" t="str">
            <v>С_1.2.1.83</v>
          </cell>
          <cell r="AB192">
            <v>1.26</v>
          </cell>
          <cell r="AC192">
            <v>1.26</v>
          </cell>
        </row>
        <row r="193">
          <cell r="C193" t="str">
            <v>1.2.1.84</v>
          </cell>
          <cell r="D193" t="str">
            <v>Реконструкция оборудования ТП - 277</v>
          </cell>
          <cell r="E193" t="str">
            <v>С_1.2.1.84</v>
          </cell>
          <cell r="AB193">
            <v>0</v>
          </cell>
          <cell r="AC193">
            <v>0</v>
          </cell>
          <cell r="AE193">
            <v>1.26</v>
          </cell>
        </row>
        <row r="194">
          <cell r="C194" t="str">
            <v>1.2.1.96</v>
          </cell>
          <cell r="D194" t="str">
            <v>Реконструкция оборудования ТП - 375  ЭСК № 48</v>
          </cell>
          <cell r="E194" t="str">
            <v>С_1.2.1.96</v>
          </cell>
          <cell r="AA194">
            <v>0</v>
          </cell>
          <cell r="AB194">
            <v>2.5</v>
          </cell>
        </row>
        <row r="195">
          <cell r="C195" t="str">
            <v>1.2.1.100</v>
          </cell>
          <cell r="D195" t="str">
            <v>Реконструкция оборудования ТП - 382 ЭСК № 48</v>
          </cell>
          <cell r="E195" t="str">
            <v>С_1.2.1.100</v>
          </cell>
          <cell r="AA195">
            <v>1.26</v>
          </cell>
          <cell r="AB195">
            <v>1.26</v>
          </cell>
        </row>
        <row r="196">
          <cell r="C196" t="str">
            <v>1.2.1.106</v>
          </cell>
          <cell r="D196" t="str">
            <v>Строительство ТП - 2х1000кВА мкр.17 (ТП-395)</v>
          </cell>
          <cell r="E196" t="str">
            <v>С_1.2.1.106</v>
          </cell>
          <cell r="AD196">
            <v>2</v>
          </cell>
          <cell r="AE196">
            <v>2</v>
          </cell>
        </row>
        <row r="197">
          <cell r="C197" t="str">
            <v>1.2.1.115</v>
          </cell>
          <cell r="D197" t="str">
            <v>Реконструкция оборудования ТП-505</v>
          </cell>
          <cell r="E197" t="str">
            <v>С_1.2.1.115</v>
          </cell>
          <cell r="AC197">
            <v>0</v>
          </cell>
          <cell r="AD197">
            <v>0</v>
          </cell>
          <cell r="AE197">
            <v>0</v>
          </cell>
        </row>
        <row r="198">
          <cell r="C198" t="str">
            <v>1.2.1.116</v>
          </cell>
          <cell r="D198" t="str">
            <v>Реконструкция оборудования ТП - 356 мкр. 16а ЭСК № 50</v>
          </cell>
          <cell r="E198" t="str">
            <v>С_1.2.1.116</v>
          </cell>
          <cell r="AA198">
            <v>0</v>
          </cell>
          <cell r="AD198">
            <v>1.26</v>
          </cell>
        </row>
        <row r="199">
          <cell r="C199" t="str">
            <v>1.2.1.120</v>
          </cell>
          <cell r="D199" t="str">
            <v>Реконструкция оборудования ТП-376 Горисполком</v>
          </cell>
          <cell r="E199" t="str">
            <v>С_1.2.1.120</v>
          </cell>
          <cell r="AA199">
            <v>1.26</v>
          </cell>
          <cell r="AD199">
            <v>1.26</v>
          </cell>
        </row>
        <row r="200">
          <cell r="C200" t="str">
            <v>1.2.1.121</v>
          </cell>
          <cell r="D200" t="str">
            <v>Реконструкция оборудования ТП-406</v>
          </cell>
          <cell r="E200" t="str">
            <v>С_1.2.1.121</v>
          </cell>
          <cell r="AA200">
            <v>1.26</v>
          </cell>
          <cell r="AD200">
            <v>1.26</v>
          </cell>
        </row>
        <row r="201">
          <cell r="C201" t="str">
            <v>1.2.1.122.1</v>
          </cell>
          <cell r="D201" t="str">
            <v>Реконструкция оборудования ТП-828</v>
          </cell>
          <cell r="E201" t="str">
            <v>F_1.2.1.122.1</v>
          </cell>
          <cell r="AA201">
            <v>0</v>
          </cell>
        </row>
        <row r="202">
          <cell r="C202" t="str">
            <v>1.2.1.122.2</v>
          </cell>
          <cell r="D202" t="str">
            <v>Реконструкция оборудования ТП-461</v>
          </cell>
          <cell r="E202" t="str">
            <v>F_1.2.1.122.2</v>
          </cell>
        </row>
        <row r="203">
          <cell r="C203" t="str">
            <v>1.2.1.122.3</v>
          </cell>
          <cell r="D203" t="str">
            <v>Реконструкция оборудования ТП-302</v>
          </cell>
          <cell r="E203" t="str">
            <v>F_1.2.1.122.3</v>
          </cell>
        </row>
        <row r="204">
          <cell r="C204" t="str">
            <v>1.2.1.122.4</v>
          </cell>
          <cell r="D204" t="str">
            <v>Реконструкция оборудования ТП-451 Первопроходцев 11</v>
          </cell>
          <cell r="E204" t="str">
            <v>F_1.2.1.122.4</v>
          </cell>
          <cell r="AE204">
            <v>1.26</v>
          </cell>
        </row>
        <row r="205">
          <cell r="C205" t="str">
            <v>1.2.1.122.5</v>
          </cell>
          <cell r="D205" t="str">
            <v>Реконструкция оборудования ТП-547</v>
          </cell>
          <cell r="E205" t="str">
            <v>F_1.2.1.122.5</v>
          </cell>
          <cell r="AA205">
            <v>0</v>
          </cell>
        </row>
        <row r="206">
          <cell r="C206" t="str">
            <v>1.2.1.122.6</v>
          </cell>
          <cell r="D206" t="str">
            <v>Реконструкция оборудования ТП - 295</v>
          </cell>
          <cell r="E206" t="str">
            <v>F_1.2.1.122.6</v>
          </cell>
          <cell r="AA206">
            <v>1.26</v>
          </cell>
        </row>
        <row r="207">
          <cell r="C207" t="str">
            <v>1.2.1.122.7</v>
          </cell>
          <cell r="D207" t="str">
            <v>Реконструкция оборудование ТП - 457 мкр. 27а</v>
          </cell>
          <cell r="E207" t="str">
            <v>F_1.2.1.122.7</v>
          </cell>
          <cell r="AA207">
            <v>0</v>
          </cell>
        </row>
        <row r="208">
          <cell r="C208" t="str">
            <v>1.2.1.122.8</v>
          </cell>
          <cell r="D208" t="str">
            <v>Реконструкция Оборудование Тп-205</v>
          </cell>
          <cell r="E208" t="str">
            <v>F_1.2.1.122.8</v>
          </cell>
          <cell r="AA208">
            <v>1.26</v>
          </cell>
        </row>
        <row r="209">
          <cell r="C209" t="str">
            <v>1.2.1.122.9</v>
          </cell>
          <cell r="D209" t="str">
            <v>Реконструкция оборудования ТП-507</v>
          </cell>
          <cell r="E209" t="str">
            <v>F_1.2.1.122.9</v>
          </cell>
          <cell r="AC209">
            <v>1.26</v>
          </cell>
        </row>
        <row r="210">
          <cell r="C210" t="str">
            <v>1.2.1.122.10</v>
          </cell>
          <cell r="D210" t="str">
            <v>Реконструкция оборудования ТП-216</v>
          </cell>
          <cell r="E210" t="str">
            <v>F_1.2.1.122.10</v>
          </cell>
          <cell r="S210">
            <v>0</v>
          </cell>
          <cell r="AE210">
            <v>1.26</v>
          </cell>
        </row>
        <row r="211">
          <cell r="C211" t="str">
            <v>1.2.1.122.11</v>
          </cell>
          <cell r="D211" t="str">
            <v>Реконструкция оборудования ТП-506</v>
          </cell>
          <cell r="E211" t="str">
            <v>F_1.2.1.122.11</v>
          </cell>
        </row>
        <row r="212">
          <cell r="C212" t="str">
            <v>1.2.1.122.12</v>
          </cell>
          <cell r="D212" t="str">
            <v>Реконструкция оборудования ТП-514</v>
          </cell>
          <cell r="E212" t="str">
            <v>F_1.2.1.122.12</v>
          </cell>
        </row>
        <row r="213">
          <cell r="C213" t="str">
            <v>1.2.1.122.13</v>
          </cell>
          <cell r="D213" t="str">
            <v>Реконструкция оборудования ТП-453</v>
          </cell>
          <cell r="E213" t="str">
            <v>F_1.2.1.122.13</v>
          </cell>
          <cell r="AC213">
            <v>1.26</v>
          </cell>
        </row>
        <row r="214">
          <cell r="C214" t="str">
            <v>1.2.1.122.14</v>
          </cell>
          <cell r="D214" t="str">
            <v>Реконструкция эл.оборудования ТП-437 мкр.23 Тц Славянский</v>
          </cell>
          <cell r="E214" t="str">
            <v>F_1.2.1.122.14</v>
          </cell>
          <cell r="AC214">
            <v>1.26</v>
          </cell>
        </row>
        <row r="215">
          <cell r="C215" t="str">
            <v>1.2.1.122.15</v>
          </cell>
          <cell r="D215" t="str">
            <v>Реконструкция оборудования ТП-445 Геологическая 25</v>
          </cell>
          <cell r="E215" t="str">
            <v>F_1.2.1.122.15</v>
          </cell>
          <cell r="AC215">
            <v>1.26</v>
          </cell>
        </row>
        <row r="216">
          <cell r="C216" t="str">
            <v>1.2.1.122.16</v>
          </cell>
          <cell r="D216" t="str">
            <v>Реконструкция эл.оборудования ТП-434 мкр.23 шк.19</v>
          </cell>
          <cell r="E216" t="str">
            <v>F_1.2.1.122.16</v>
          </cell>
          <cell r="AC216">
            <v>1.26</v>
          </cell>
        </row>
        <row r="217">
          <cell r="C217" t="str">
            <v>1.2.1.122.17</v>
          </cell>
          <cell r="D217" t="str">
            <v>Реконструкция оборудования ТП-426</v>
          </cell>
          <cell r="E217" t="str">
            <v>F_1.2.1.122.17</v>
          </cell>
          <cell r="AC217">
            <v>1.26</v>
          </cell>
        </row>
        <row r="218">
          <cell r="C218" t="str">
            <v>1.2.1.122.18</v>
          </cell>
          <cell r="D218" t="str">
            <v>Реконструкция оборудования ТП-884</v>
          </cell>
          <cell r="E218" t="str">
            <v>F_1.2.1.122.18</v>
          </cell>
        </row>
        <row r="219">
          <cell r="C219" t="str">
            <v>1.2.1.122.19</v>
          </cell>
          <cell r="D219" t="str">
            <v>Реконсрукция оборудования ТП-425 (РУ-10кВ)</v>
          </cell>
          <cell r="E219" t="str">
            <v>F_1.2.1.122.19</v>
          </cell>
        </row>
        <row r="220">
          <cell r="C220" t="str">
            <v>1.2.1.122.20</v>
          </cell>
          <cell r="D220" t="str">
            <v>Реконструкция оборудования ТП-439 мкр.23 Федорова 59</v>
          </cell>
          <cell r="E220" t="str">
            <v>F_1.2.1.122.20</v>
          </cell>
          <cell r="AE220">
            <v>1.26</v>
          </cell>
        </row>
        <row r="221">
          <cell r="C221" t="str">
            <v>1.2.1.122.21</v>
          </cell>
          <cell r="D221" t="str">
            <v>Реконструкция оборудования ТП-447 Первопроходцев 4</v>
          </cell>
          <cell r="E221" t="str">
            <v>F_1.2.1.122.21</v>
          </cell>
          <cell r="AE221">
            <v>1.26</v>
          </cell>
        </row>
        <row r="222">
          <cell r="C222" t="str">
            <v>1.2.1.128</v>
          </cell>
          <cell r="D222" t="str">
            <v>Реконструкция КТПН-691 п.Лесной   эск-2</v>
          </cell>
          <cell r="E222" t="str">
            <v>E_1.2.1.128</v>
          </cell>
          <cell r="X222">
            <v>0.63</v>
          </cell>
          <cell r="AA222">
            <v>2</v>
          </cell>
        </row>
        <row r="223">
          <cell r="C223" t="str">
            <v>1.2.2.39</v>
          </cell>
          <cell r="D223" t="str">
            <v>Реконструкция КЛ-10кВ ТП-393-ТП-394</v>
          </cell>
          <cell r="E223" t="str">
            <v>С_1.2.2.39</v>
          </cell>
          <cell r="S223">
            <v>0.998</v>
          </cell>
          <cell r="T223">
            <v>0.56000000000000005</v>
          </cell>
        </row>
        <row r="224">
          <cell r="C224" t="str">
            <v>1.2.2.40</v>
          </cell>
          <cell r="D224" t="str">
            <v>Реконструкция КЛ-10кВ РП-111 до ТП-298 ЭСК №40</v>
          </cell>
          <cell r="E224" t="str">
            <v>С_1.2.2.40</v>
          </cell>
          <cell r="R224">
            <v>3.4356</v>
          </cell>
          <cell r="U224">
            <v>1.298</v>
          </cell>
        </row>
        <row r="225">
          <cell r="C225" t="str">
            <v>1.2.2.47.7</v>
          </cell>
          <cell r="D225" t="str">
            <v>Реконструкция КЛ-10кв  ТП-343 ТП-345</v>
          </cell>
          <cell r="E225" t="str">
            <v>E_1.2.2.47.7</v>
          </cell>
          <cell r="N225">
            <v>0.53</v>
          </cell>
          <cell r="Q225">
            <v>0.53</v>
          </cell>
        </row>
        <row r="226">
          <cell r="C226" t="str">
            <v>1.2.2.47.8</v>
          </cell>
          <cell r="D226" t="str">
            <v>Реконструкция 2КЛ-10кВ от РП-149 до оп.№9 ВЛ-10кВ РП-129</v>
          </cell>
          <cell r="E226" t="str">
            <v>E_1.2.2.47.8</v>
          </cell>
          <cell r="N226">
            <v>0.59199999999999997</v>
          </cell>
          <cell r="Q226">
            <v>0.59199999999999997</v>
          </cell>
        </row>
        <row r="227">
          <cell r="C227" t="str">
            <v>1.2.2.47.10</v>
          </cell>
          <cell r="D227" t="str">
            <v>Реконструкция КЛ-10кВ ТП-340-ТП-341</v>
          </cell>
          <cell r="E227" t="str">
            <v>E_1.2.2.47.10</v>
          </cell>
          <cell r="N227">
            <v>0.59799999999999998</v>
          </cell>
          <cell r="Q227">
            <v>0.59799999999999998</v>
          </cell>
        </row>
        <row r="228">
          <cell r="C228" t="str">
            <v>1.2.2.47.11</v>
          </cell>
          <cell r="D228" t="str">
            <v>Реконструкция КЛ-10кВ ТП-340-ТП-343</v>
          </cell>
          <cell r="E228" t="str">
            <v>E_1.2.2.47.11</v>
          </cell>
          <cell r="N228">
            <v>0.748</v>
          </cell>
          <cell r="Q228">
            <v>0.748</v>
          </cell>
        </row>
        <row r="229">
          <cell r="C229" t="str">
            <v>1.2.2.47.12</v>
          </cell>
          <cell r="D229" t="str">
            <v>Реконструкция КРУН-932 отп.ВЛ-6кв ПС-7яч.25 к КТПН-673 эск6</v>
          </cell>
          <cell r="E229" t="str">
            <v>F_1.2.2.47.12</v>
          </cell>
          <cell r="Q229">
            <v>0</v>
          </cell>
        </row>
        <row r="230">
          <cell r="C230" t="str">
            <v>1.2.2.47.13</v>
          </cell>
          <cell r="D230" t="str">
            <v>Реконструкция КЛ-10кв от РП-112 до ТП-301</v>
          </cell>
          <cell r="E230" t="str">
            <v>F_1.2.2.47.13</v>
          </cell>
          <cell r="Q230">
            <v>0.13900000000000001</v>
          </cell>
        </row>
        <row r="231">
          <cell r="C231" t="str">
            <v>1.2.2.47.14</v>
          </cell>
          <cell r="D231" t="str">
            <v>Реконструкция КЛ-10кв РП110 РП-112</v>
          </cell>
          <cell r="E231" t="str">
            <v>F_1.2.2.47.14</v>
          </cell>
          <cell r="Q231">
            <v>0.13900000000000001</v>
          </cell>
        </row>
        <row r="232">
          <cell r="C232" t="str">
            <v>1.2.2.47.15</v>
          </cell>
          <cell r="D232" t="str">
            <v>Реконструкция КЛ-10 кВ от  РП-112 яч.6  до Т-1 10кВ/0,4кВ ТСЗГЛ-1000 кВА-1КРУ-0,4 кВ секция 1СSО1</v>
          </cell>
          <cell r="E232" t="str">
            <v>F_1.2.2.47.15</v>
          </cell>
          <cell r="Q232">
            <v>0.13900000000000001</v>
          </cell>
        </row>
        <row r="233">
          <cell r="C233" t="str">
            <v>1.2.2.47.16</v>
          </cell>
          <cell r="D233" t="str">
            <v>Реконструкция КЛ-10 кВ от  РП-112 яч.3  до Т-3 10кВ/0,4кВ ТС(З)Л-1000 кВА-2КРУ-0,4 кВ секция 2СSО1</v>
          </cell>
          <cell r="E233" t="str">
            <v>F_1.2.2.47.16</v>
          </cell>
          <cell r="Q233">
            <v>0.13900000000000001</v>
          </cell>
        </row>
        <row r="234">
          <cell r="C234" t="str">
            <v>1.2.2.47.17</v>
          </cell>
          <cell r="D234" t="str">
            <v>Реконструкция КЛ-10 кВ от  РП-112 яч.18  до Т-4 10кВ/0,4кВ СЗГЛ-1000 кВА-2КРУ-0,4 кВ секция 2СSО2</v>
          </cell>
          <cell r="E234" t="str">
            <v>F_1.2.2.47.17</v>
          </cell>
          <cell r="Q234">
            <v>0.13900000000000001</v>
          </cell>
        </row>
        <row r="235">
          <cell r="C235" t="str">
            <v>1.2.2.47.18</v>
          </cell>
          <cell r="D235" t="str">
            <v>Реконструкция КЛ-10 кВ от  РП-112 яч.15  до Т-2 10кВ/0,4кВ ТС(З)Л-1000 кВА-1КРУ-0,4 кВ секция 1СSО2</v>
          </cell>
          <cell r="E235" t="str">
            <v>F_1.2.2.47.18</v>
          </cell>
          <cell r="Q235">
            <v>0.13900000000000001</v>
          </cell>
        </row>
        <row r="236">
          <cell r="C236" t="str">
            <v>1.2.2.47.19</v>
          </cell>
          <cell r="D236" t="str">
            <v>Реконструкция КЛ-10 кВ от  Т-7 10кВ/6кВ 6300 кВА до 2РУ-6кВ секция 2ВНО1</v>
          </cell>
          <cell r="E236" t="str">
            <v>F_1.2.2.47.19</v>
          </cell>
          <cell r="Q236">
            <v>0.378</v>
          </cell>
        </row>
        <row r="237">
          <cell r="C237" t="str">
            <v>1.2.2.47.20</v>
          </cell>
          <cell r="D237" t="str">
            <v>Реконструкция КЛ-10 кВ от  Т-8 10кВ/6кВ 6300 кВА до 2РУ-6кВ секция 2ВНО1</v>
          </cell>
          <cell r="E237" t="str">
            <v>F_1.2.2.47.20</v>
          </cell>
          <cell r="Q237">
            <v>0.378</v>
          </cell>
        </row>
        <row r="238">
          <cell r="C238" t="str">
            <v>1.2.2.47.21</v>
          </cell>
          <cell r="D238" t="str">
            <v>Реконструкция КЛ-10кВ  РП -153 - КТПН-750</v>
          </cell>
          <cell r="E238" t="str">
            <v>F_1.2.2.47.21</v>
          </cell>
          <cell r="Q238">
            <v>1.18</v>
          </cell>
        </row>
        <row r="239">
          <cell r="C239" t="str">
            <v>1.2.2.47.22</v>
          </cell>
          <cell r="D239" t="str">
            <v>Реконструкция КЛ-10кВ РП-117 - ТП-443 с перезаводкой в КТПН-2х630кВА мкр.24</v>
          </cell>
          <cell r="E239" t="str">
            <v>F_1.2.2.47.22</v>
          </cell>
          <cell r="Q239">
            <v>5.8000000000000003E-2</v>
          </cell>
        </row>
        <row r="240">
          <cell r="C240" t="str">
            <v>1.2.2.47.23</v>
          </cell>
          <cell r="D240" t="str">
            <v>Реконструкция ВЛ-6кВ от ВЛ-6кВ ПС-46, яч.13 до КТПН-707 ЭСК-4</v>
          </cell>
          <cell r="E240" t="str">
            <v>F_1.2.2.47.23</v>
          </cell>
          <cell r="Q240">
            <v>1E-4</v>
          </cell>
        </row>
        <row r="241">
          <cell r="C241" t="str">
            <v>1.2.2.47.24</v>
          </cell>
          <cell r="D241" t="str">
            <v>Реконструкция КЛ-10 кВ от РП-2х2500/10 №161 до ТП-2х1600/10 №596 с перезаводкой в ТП-856</v>
          </cell>
          <cell r="E241" t="str">
            <v>F_1.2.2.47.24</v>
          </cell>
          <cell r="Q241">
            <v>0.28599999999999998</v>
          </cell>
        </row>
        <row r="242">
          <cell r="C242" t="str">
            <v>1.2.2.47.25</v>
          </cell>
          <cell r="D242" t="str">
            <v xml:space="preserve"> Реконструкция ВЛ-6кВ с оп.30 до КТПН-706 ЭСК №4</v>
          </cell>
          <cell r="E242" t="str">
            <v>F_1.2.2.47.25</v>
          </cell>
          <cell r="Q242">
            <v>0</v>
          </cell>
        </row>
        <row r="243">
          <cell r="C243" t="str">
            <v>1.2.2.47.26</v>
          </cell>
          <cell r="D243" t="str">
            <v xml:space="preserve"> Реконструкция ВЛ-6кВ от оп.№27 ВЛ-6кВ ф.46-13 до КРУН-940</v>
          </cell>
          <cell r="E243" t="str">
            <v>F_1.2.2.47.26</v>
          </cell>
          <cell r="Q243">
            <v>0</v>
          </cell>
        </row>
        <row r="244">
          <cell r="C244" t="str">
            <v>1.2.2.47.27</v>
          </cell>
          <cell r="D244" t="str">
            <v>Реконструкция КЛ -10кВ от ТП-452 -ТП - 448 мкр 25 №92267</v>
          </cell>
          <cell r="E244" t="str">
            <v>F_1.2.2.47.27</v>
          </cell>
          <cell r="U244">
            <v>0.78</v>
          </cell>
        </row>
        <row r="245">
          <cell r="C245" t="str">
            <v>1.2.2.47.28</v>
          </cell>
          <cell r="D245" t="str">
            <v>Реконструкция КЛ-10кВ ТП-388 ТП-387</v>
          </cell>
          <cell r="E245" t="str">
            <v>F_1.2.2.47.28</v>
          </cell>
          <cell r="U245">
            <v>0.14199999999999999</v>
          </cell>
        </row>
        <row r="246">
          <cell r="C246" t="str">
            <v>1.2.2.76</v>
          </cell>
          <cell r="D246" t="str">
            <v>Реконструкция КЛ-0,4кв ТП-368 Респуб.80 ЭСК № 60</v>
          </cell>
          <cell r="E246" t="str">
            <v>С_1.2.2.76</v>
          </cell>
          <cell r="P246">
            <v>0.4</v>
          </cell>
          <cell r="Q246">
            <v>0.74</v>
          </cell>
        </row>
        <row r="247">
          <cell r="C247" t="str">
            <v>1.2.2.77</v>
          </cell>
          <cell r="D247" t="str">
            <v>Реконструкция КЛ-0,4кв ТП-368 Респуб.82 ЭСК № 60</v>
          </cell>
          <cell r="E247" t="str">
            <v>С_1.2.2.77</v>
          </cell>
          <cell r="P247">
            <v>0.29599999999999999</v>
          </cell>
          <cell r="Q247">
            <v>0.48</v>
          </cell>
        </row>
        <row r="248">
          <cell r="C248" t="str">
            <v>1.2.2.78</v>
          </cell>
          <cell r="D248" t="str">
            <v>Реконструкция КЛ-0,4кв ТП-368 Респуб.84 ЭСК № 60</v>
          </cell>
          <cell r="E248" t="str">
            <v>С_1.2.2.78</v>
          </cell>
          <cell r="P248">
            <v>0.41899999999999998</v>
          </cell>
          <cell r="Q248">
            <v>0.43</v>
          </cell>
        </row>
        <row r="249">
          <cell r="C249" t="str">
            <v>1.2.2.81</v>
          </cell>
          <cell r="D249" t="str">
            <v>Реконструкция КЛ-0,4 кВ ТП-370 - ул. Энергетиков, 35</v>
          </cell>
          <cell r="E249" t="str">
            <v>С_1.2.2.81</v>
          </cell>
          <cell r="S249">
            <v>0.98</v>
          </cell>
        </row>
        <row r="250">
          <cell r="C250" t="str">
            <v>1.2.2.82</v>
          </cell>
          <cell r="D250" t="str">
            <v>Реконструкция КЛ-0,4 кВ ТП-370 - ул. Энергетиков, 37</v>
          </cell>
          <cell r="E250" t="str">
            <v>С_1.2.2.82</v>
          </cell>
          <cell r="S250">
            <v>0.24</v>
          </cell>
        </row>
        <row r="251">
          <cell r="C251" t="str">
            <v>1.2.2.127</v>
          </cell>
          <cell r="D251" t="str">
            <v>Реконструкция КЛ-0,4 кВ ТП-241 - пр-т. Набережный, 4</v>
          </cell>
          <cell r="E251" t="str">
            <v>С_1.2.2.127</v>
          </cell>
          <cell r="S251">
            <v>0.13600000000000001</v>
          </cell>
          <cell r="T251">
            <v>0.4</v>
          </cell>
        </row>
        <row r="252">
          <cell r="C252" t="str">
            <v>1.2.2.128</v>
          </cell>
          <cell r="D252" t="str">
            <v>Реконструкция КЛ-0,4 кВ ТП-241 - пр-т. Набережный, 4Б</v>
          </cell>
          <cell r="E252" t="str">
            <v>С_1.2.2.128</v>
          </cell>
          <cell r="S252">
            <v>0.19600000000000001</v>
          </cell>
          <cell r="T252">
            <v>0.16</v>
          </cell>
        </row>
        <row r="253">
          <cell r="C253" t="str">
            <v>1.2.2.130</v>
          </cell>
          <cell r="D253" t="str">
            <v>Реконструкция КЛ-0,4 кВ ТП-241 - ул. Ленинградская, 3</v>
          </cell>
          <cell r="E253" t="str">
            <v>С_1.2.2.130</v>
          </cell>
          <cell r="S253">
            <v>7.3999999999999996E-2</v>
          </cell>
          <cell r="T253">
            <v>0.15</v>
          </cell>
        </row>
        <row r="254">
          <cell r="C254" t="str">
            <v>1.2.2.142</v>
          </cell>
          <cell r="D254" t="str">
            <v>Реконструкция КЛ-0,4кВ ТП-278-Мира,4/1</v>
          </cell>
          <cell r="E254" t="str">
            <v>С_1.2.2.142</v>
          </cell>
          <cell r="S254">
            <v>0.17</v>
          </cell>
          <cell r="T254">
            <v>0.16700000000000001</v>
          </cell>
        </row>
        <row r="255">
          <cell r="C255" t="str">
            <v>1.2.2.149</v>
          </cell>
          <cell r="D255" t="str">
            <v>Реконструкция КЛ-0,4 кВ ТП-282 - ул. Бажова, 8</v>
          </cell>
          <cell r="E255" t="str">
            <v>С_1.2.2.149</v>
          </cell>
          <cell r="N255">
            <v>0.51400000000000001</v>
          </cell>
          <cell r="Q255">
            <v>0.51400000000000001</v>
          </cell>
          <cell r="T255">
            <v>0</v>
          </cell>
          <cell r="U255">
            <v>0</v>
          </cell>
        </row>
        <row r="256">
          <cell r="C256" t="str">
            <v>1.2.2.153</v>
          </cell>
          <cell r="D256" t="str">
            <v>Реконструкция КЛ-0,4кВ ТП-284-Бажова,17 КБО</v>
          </cell>
          <cell r="E256" t="str">
            <v>С_1.2.2.153</v>
          </cell>
          <cell r="S256">
            <v>0.38</v>
          </cell>
          <cell r="T256">
            <v>0.24</v>
          </cell>
        </row>
        <row r="257">
          <cell r="C257" t="str">
            <v>1.2.2.154</v>
          </cell>
          <cell r="D257" t="str">
            <v>Реконструкция КЛ-0,4кВ ТП-284-Бажова,17</v>
          </cell>
          <cell r="E257" t="str">
            <v>С_1.2.2.154</v>
          </cell>
          <cell r="S257">
            <v>0.23</v>
          </cell>
          <cell r="T257">
            <v>0.2</v>
          </cell>
        </row>
        <row r="258">
          <cell r="C258" t="str">
            <v>1.2.2.181</v>
          </cell>
          <cell r="D258" t="str">
            <v>Реконструкция КЛ-0,4кв от ТП-391  Дружбы -6   ЭСК № 49</v>
          </cell>
          <cell r="E258" t="str">
            <v>С_1.2.2.181</v>
          </cell>
          <cell r="Q258">
            <v>0.21</v>
          </cell>
          <cell r="T258">
            <v>0.16800000000000001</v>
          </cell>
        </row>
        <row r="259">
          <cell r="C259" t="str">
            <v>1.2.2.196.13</v>
          </cell>
          <cell r="D259" t="str">
            <v>Реконструкция КЛ-0,4кв ТП-345 Островск.28</v>
          </cell>
          <cell r="E259" t="str">
            <v>E_1.2.2.196.13</v>
          </cell>
          <cell r="N259">
            <v>0.28599999999999998</v>
          </cell>
          <cell r="Q259">
            <v>0.28599999999999998</v>
          </cell>
        </row>
        <row r="260">
          <cell r="C260" t="str">
            <v>1.2.2.196.14</v>
          </cell>
          <cell r="D260" t="str">
            <v>Реконструкция КЛ-0,4кв ТП-345 Островск.26</v>
          </cell>
          <cell r="E260" t="str">
            <v>E_1.2.2.196.14</v>
          </cell>
          <cell r="N260">
            <v>0.21</v>
          </cell>
          <cell r="Q260">
            <v>0.21</v>
          </cell>
        </row>
        <row r="261">
          <cell r="C261" t="str">
            <v>1.2.2.196.15</v>
          </cell>
          <cell r="D261" t="str">
            <v>Реконструкция КЛ-0,4кв ТП-345  Островского 26/1</v>
          </cell>
          <cell r="E261" t="str">
            <v>E_1.2.2.196.15</v>
          </cell>
          <cell r="N261">
            <v>0.128</v>
          </cell>
          <cell r="Q261">
            <v>0.128</v>
          </cell>
        </row>
        <row r="262">
          <cell r="C262" t="str">
            <v>1.2.2.196.18</v>
          </cell>
          <cell r="D262" t="str">
            <v>Реконструкция КЛ-0,4 кв общ. МПС с ТП - 501 ЭСК № 24</v>
          </cell>
          <cell r="E262" t="str">
            <v>E_1.2.2.196.18</v>
          </cell>
          <cell r="N262">
            <v>0.33200000000000002</v>
          </cell>
          <cell r="Q262">
            <v>0.33200000000000002</v>
          </cell>
        </row>
        <row r="263">
          <cell r="C263" t="str">
            <v>1.2.2.196.19</v>
          </cell>
          <cell r="D263" t="str">
            <v>Реконструкция КЛ-0,4 кв Дом Быта ТП - 503 ЭСК № 24</v>
          </cell>
          <cell r="E263" t="str">
            <v>E_1.2.2.196.19</v>
          </cell>
          <cell r="N263">
            <v>0.19800000000000001</v>
          </cell>
          <cell r="Q263">
            <v>0.19800000000000001</v>
          </cell>
        </row>
        <row r="264">
          <cell r="C264" t="str">
            <v>1.2.2.196.22</v>
          </cell>
          <cell r="D264" t="str">
            <v>Реконструкция КЛ - 0,4 кВ - ЦТП - 83 ТП-510 ЭСК № 25</v>
          </cell>
          <cell r="E264" t="str">
            <v>F_1.2.2.196.22</v>
          </cell>
          <cell r="Q264">
            <v>0.41199999999999998</v>
          </cell>
        </row>
        <row r="265">
          <cell r="C265" t="str">
            <v>1.2.2.196.23</v>
          </cell>
          <cell r="D265" t="str">
            <v>Реконструкция КЛ-0,4 кв  ТП - 515 Привокзальная  22 АКТ № 4</v>
          </cell>
          <cell r="E265" t="str">
            <v>F_1.2.2.196.23</v>
          </cell>
          <cell r="Q265">
            <v>0.41599999999999998</v>
          </cell>
        </row>
        <row r="266">
          <cell r="C266" t="str">
            <v>1.2.2.196.24</v>
          </cell>
          <cell r="D266" t="str">
            <v>Реконструкция КЛ 0.4кв от ТП-267 до ВРУ общ.9 Майская-10</v>
          </cell>
          <cell r="E266" t="str">
            <v>F_1.2.2.196.24</v>
          </cell>
          <cell r="S266">
            <v>0.38600000000000001</v>
          </cell>
        </row>
        <row r="267">
          <cell r="C267" t="str">
            <v>1.2.2.196.25</v>
          </cell>
          <cell r="D267" t="str">
            <v>Реконструкция КЛ-0,4 кв ТП-267 ул.Майская 6</v>
          </cell>
          <cell r="E267" t="str">
            <v>F_1.2.2.196.25</v>
          </cell>
          <cell r="S267">
            <v>0.52200000000000002</v>
          </cell>
        </row>
        <row r="268">
          <cell r="C268" t="str">
            <v>1.2.2.196.26</v>
          </cell>
          <cell r="D268" t="str">
            <v>Реконструкция КЛ-0,4 кв ТП-267 ул.Майская 8</v>
          </cell>
          <cell r="E268" t="str">
            <v>F_1.2.2.196.26</v>
          </cell>
          <cell r="S268">
            <v>0.42199999999999999</v>
          </cell>
        </row>
        <row r="269">
          <cell r="C269" t="str">
            <v>1.2.2.196.27</v>
          </cell>
          <cell r="D269" t="str">
            <v>Реконструкция КЛ-0,4кв ТП-267  Майская 8/1</v>
          </cell>
          <cell r="E269" t="str">
            <v>F_1.2.2.196.27</v>
          </cell>
          <cell r="S269">
            <v>0.20799999999999999</v>
          </cell>
        </row>
        <row r="270">
          <cell r="C270" t="str">
            <v>1.2.2.196.28</v>
          </cell>
          <cell r="D270" t="str">
            <v>Реконструкция КЛ - 0,4 кВ ТП - 267-ЦТП - 8</v>
          </cell>
          <cell r="E270" t="str">
            <v>F_1.2.2.196.28</v>
          </cell>
          <cell r="S270">
            <v>0.26100000000000001</v>
          </cell>
        </row>
        <row r="271">
          <cell r="C271" t="str">
            <v>1.2.2.196.29</v>
          </cell>
          <cell r="D271" t="str">
            <v>Реконструкция КЛ-0,4кв от ТП-391  Дружбы -8   ЭСК № 49</v>
          </cell>
          <cell r="E271" t="str">
            <v>F_1.2.2.196.29</v>
          </cell>
          <cell r="Q271">
            <v>0.57799999999999996</v>
          </cell>
        </row>
        <row r="272">
          <cell r="C272" t="str">
            <v>1.2.2.196.30</v>
          </cell>
          <cell r="D272" t="str">
            <v>Реконструкция  КЛ-0,4кВ ТП-263-Декабристов 7/2</v>
          </cell>
          <cell r="E272" t="str">
            <v>F_1.2.2.196.30</v>
          </cell>
          <cell r="S272">
            <v>0.35</v>
          </cell>
        </row>
        <row r="273">
          <cell r="C273" t="str">
            <v>1.2.2.196.31</v>
          </cell>
          <cell r="D273" t="str">
            <v>Реконструкция  КЛ-0,4кВ ТП-263-Декабристов 5</v>
          </cell>
          <cell r="E273" t="str">
            <v>F_1.2.2.196.31</v>
          </cell>
          <cell r="S273">
            <v>7.0000000000000007E-2</v>
          </cell>
        </row>
        <row r="274">
          <cell r="C274" t="str">
            <v>1.2.2.196.32</v>
          </cell>
          <cell r="D274" t="str">
            <v>Реконструкция КЛ-0,4кВ ТП-284-Мира,12</v>
          </cell>
          <cell r="E274" t="str">
            <v>F_1.2.2.196.32</v>
          </cell>
          <cell r="U274">
            <v>0.13600000000000001</v>
          </cell>
        </row>
        <row r="275">
          <cell r="C275" t="str">
            <v>1.2.2.196.33</v>
          </cell>
          <cell r="D275" t="str">
            <v>Реконструкция КЛ-0,4кВ ТП-333-ЦТП-18</v>
          </cell>
          <cell r="E275" t="str">
            <v>F_1.2.2.196.33</v>
          </cell>
          <cell r="U275">
            <v>0.55600000000000005</v>
          </cell>
        </row>
        <row r="276">
          <cell r="C276" t="str">
            <v>1.2.2.196.34</v>
          </cell>
          <cell r="D276" t="str">
            <v>Реконструкция КЛ-0,4кВ ТП-339-ЦТП-19</v>
          </cell>
          <cell r="E276" t="str">
            <v>F_1.2.2.196.34</v>
          </cell>
          <cell r="U276">
            <v>0.32800000000000001</v>
          </cell>
        </row>
        <row r="277">
          <cell r="C277" t="str">
            <v>1.2.2.196.35</v>
          </cell>
          <cell r="D277" t="str">
            <v>Реконструкция КЛ-0,4кВ ТП-332-д/с Крепыш</v>
          </cell>
          <cell r="E277" t="str">
            <v>F_1.2.2.196.35</v>
          </cell>
          <cell r="U277">
            <v>0.40400000000000003</v>
          </cell>
        </row>
        <row r="278">
          <cell r="C278" t="str">
            <v>1.2.2.196.36</v>
          </cell>
          <cell r="D278" t="str">
            <v>Реконструкция КЛ-0,4кВ ТП-278-д/с Добрый волшебник</v>
          </cell>
          <cell r="E278" t="str">
            <v>F_1.2.2.196.36</v>
          </cell>
          <cell r="U278">
            <v>0.40400000000000003</v>
          </cell>
        </row>
        <row r="279">
          <cell r="C279" t="str">
            <v>1.2.2.196.37</v>
          </cell>
          <cell r="D279" t="str">
            <v>Реконструкция КЛ-0,4 кВ от ТП-515-Крылова 43/1</v>
          </cell>
          <cell r="E279" t="str">
            <v>F_1.2.2.196.37</v>
          </cell>
          <cell r="U279">
            <v>0.51200000000000001</v>
          </cell>
        </row>
        <row r="280">
          <cell r="C280" t="str">
            <v>1.2.2.196.38</v>
          </cell>
          <cell r="D280" t="str">
            <v>Реконструкция КЛ-0,4кВ РП-124 Пролетарский,1 эск-27</v>
          </cell>
          <cell r="E280" t="str">
            <v>F_1.2.2.196.38</v>
          </cell>
          <cell r="U280">
            <v>1.1439999999999999</v>
          </cell>
        </row>
        <row r="281">
          <cell r="C281" t="str">
            <v>1.2.2.196.39</v>
          </cell>
          <cell r="D281" t="str">
            <v>Реконструкция КЛ-0,4кВ  ТП-376 Энергетиков,31 ЭСК 48</v>
          </cell>
          <cell r="E281" t="str">
            <v>F_1.2.2.196.39</v>
          </cell>
          <cell r="U281">
            <v>0.7</v>
          </cell>
        </row>
        <row r="282">
          <cell r="C282" t="str">
            <v>1.2.2.196.40</v>
          </cell>
          <cell r="D282" t="str">
            <v>Реконструкция КЛ-0,4кВ ТП-379 Просвещения,27 эск 48</v>
          </cell>
          <cell r="E282" t="str">
            <v>F_1.2.2.196.40</v>
          </cell>
          <cell r="U282">
            <v>0.17</v>
          </cell>
        </row>
        <row r="283">
          <cell r="C283" t="str">
            <v>1.2.2.196.41</v>
          </cell>
          <cell r="D283" t="str">
            <v>Реконструкция КЛ-0,4кВ ТП-380 Гагарина,10 КПД-43 ЭСК48</v>
          </cell>
          <cell r="E283" t="str">
            <v>F_1.2.2.196.41</v>
          </cell>
          <cell r="U283">
            <v>0.27200000000000002</v>
          </cell>
        </row>
        <row r="284">
          <cell r="C284" t="str">
            <v>1.2.2.196.42</v>
          </cell>
          <cell r="D284" t="str">
            <v>Реконструкция КЛ-0,4кВ от ТП 507 до ул.Толстого д.30</v>
          </cell>
          <cell r="E284" t="str">
            <v>F_1.2.2.196.42</v>
          </cell>
          <cell r="S284">
            <v>0.36599999999999999</v>
          </cell>
        </row>
        <row r="285">
          <cell r="C285" t="str">
            <v>1.2.2.202</v>
          </cell>
          <cell r="D285" t="str">
            <v>Реконструкция ВЛ-10кв  ПС-5  ф. Х.завод -I,II</v>
          </cell>
          <cell r="E285" t="str">
            <v>С_1.2.2.202</v>
          </cell>
          <cell r="U285">
            <v>9.9999999999999995E-8</v>
          </cell>
        </row>
        <row r="286">
          <cell r="C286" t="str">
            <v>1.2.2.206</v>
          </cell>
          <cell r="D286" t="str">
            <v>Реконструкция ВЛ-6кВ п/ст 46яч.20 ЭСК №4</v>
          </cell>
          <cell r="E286" t="str">
            <v>С_1.2.2.206</v>
          </cell>
          <cell r="Q286">
            <v>0</v>
          </cell>
          <cell r="R286">
            <v>4.0359999999999996</v>
          </cell>
        </row>
        <row r="287">
          <cell r="C287" t="str">
            <v>1.2.3.1</v>
          </cell>
          <cell r="D287" t="str">
            <v>Монтаж системы АИИСКУЭ от РП(ТП) 6,10 кВ до границы балансовой принадлежности в МКД</v>
          </cell>
          <cell r="E287" t="str">
            <v>С_1.2.3.1</v>
          </cell>
        </row>
        <row r="288">
          <cell r="C288" t="str">
            <v>1.2.3.2</v>
          </cell>
          <cell r="D288" t="str">
            <v>Монтаж системы АИИС КУЭ РП; ТП; КТПН</v>
          </cell>
          <cell r="E288" t="str">
            <v>С_1.2.3.2</v>
          </cell>
        </row>
        <row r="289">
          <cell r="C289" t="str">
            <v>1.2.3.3</v>
          </cell>
          <cell r="D289" t="str">
            <v>Монтаж телемеханики на РП; ТП</v>
          </cell>
          <cell r="E289" t="str">
            <v>С_1.2.3.3</v>
          </cell>
        </row>
        <row r="290">
          <cell r="C290" t="str">
            <v>1.2.3.4</v>
          </cell>
          <cell r="D290" t="str">
            <v>Монтаж устройств компенсации реактивной мощности на РП</v>
          </cell>
          <cell r="E290" t="str">
            <v>С_1.2.3.4</v>
          </cell>
        </row>
        <row r="291">
          <cell r="C291" t="str">
            <v>1.2.3.5</v>
          </cell>
          <cell r="D291" t="str">
            <v>Монтаж системы АИИС КУЭ юр.лицам</v>
          </cell>
          <cell r="E291" t="str">
            <v>F_1.2.3.5</v>
          </cell>
        </row>
        <row r="292">
          <cell r="C292" t="str">
            <v>1.6.2</v>
          </cell>
          <cell r="D292" t="str">
            <v>Монтаж диспетчерского щита по ул. Аэрофлотская,23 стр.6</v>
          </cell>
          <cell r="E292" t="str">
            <v>С_1.6.2</v>
          </cell>
        </row>
        <row r="293">
          <cell r="C293" t="str">
            <v>1.6.71</v>
          </cell>
          <cell r="D293" t="str">
            <v>Реконструкция производственной базы по ул.Аэрофлотская, 23</v>
          </cell>
          <cell r="E293" t="str">
            <v>F_1.6.71</v>
          </cell>
        </row>
        <row r="294">
          <cell r="C294" t="str">
            <v>1.6.67</v>
          </cell>
          <cell r="D294" t="str">
            <v>Строительство Автостоянки по ул.Аграрная,1</v>
          </cell>
          <cell r="E294" t="str">
            <v>E_1.6.67</v>
          </cell>
        </row>
        <row r="295">
          <cell r="C295" t="str">
            <v>1.6.68</v>
          </cell>
          <cell r="D295" t="str">
            <v xml:space="preserve">Монтаж технологической сети радиосвязи </v>
          </cell>
          <cell r="E295" t="str">
            <v>F_1.6.68</v>
          </cell>
        </row>
        <row r="296">
          <cell r="C296" t="str">
            <v>1.6.3</v>
          </cell>
          <cell r="D296" t="str">
            <v>Приобретение АГП ВС-22-06 ЭИ КАМАЗ 43502 4х4 - 2шт.</v>
          </cell>
          <cell r="E296" t="str">
            <v>С_1.6.3</v>
          </cell>
        </row>
        <row r="297">
          <cell r="C297" t="str">
            <v>1.6.5</v>
          </cell>
          <cell r="D297" t="str">
            <v>Приобретение Газель-Next цельнометалическая-6шт.</v>
          </cell>
          <cell r="E297" t="str">
            <v>С_1.6.5</v>
          </cell>
        </row>
        <row r="298">
          <cell r="C298" t="str">
            <v>1.6.8</v>
          </cell>
          <cell r="D298" t="str">
            <v>Приобретение КС 65717-34 (50 тонн) КАМАЗ 6560 8х8</v>
          </cell>
          <cell r="E298" t="str">
            <v>С_1.6.8</v>
          </cell>
        </row>
        <row r="299">
          <cell r="C299" t="str">
            <v>1.6.10</v>
          </cell>
          <cell r="D299" t="str">
            <v>Приобретение Мини погрузчик МКСМ-800-2шт.</v>
          </cell>
          <cell r="E299" t="str">
            <v>С_1.6.10</v>
          </cell>
        </row>
        <row r="300">
          <cell r="C300" t="str">
            <v>1.6.12</v>
          </cell>
          <cell r="D300" t="str">
            <v>Приобретение Газель-Next автобус 4шт.</v>
          </cell>
          <cell r="E300" t="str">
            <v>С_1.6.12</v>
          </cell>
        </row>
        <row r="301">
          <cell r="C301" t="str">
            <v>1.6.14</v>
          </cell>
          <cell r="D301" t="str">
            <v>ПриобретениеКран манипулятор КАМАЗ 43118 г/п 2,9т</v>
          </cell>
          <cell r="E301" t="str">
            <v>С_1.6.14</v>
          </cell>
        </row>
        <row r="302">
          <cell r="C302" t="str">
            <v>1.6.39</v>
          </cell>
          <cell r="D302" t="str">
            <v>Приобретение Мини погрузчик JCB Power Boom 135</v>
          </cell>
          <cell r="E302" t="str">
            <v>E_1.6.39</v>
          </cell>
        </row>
        <row r="303">
          <cell r="C303" t="str">
            <v>1.6.40</v>
          </cell>
          <cell r="D303" t="str">
            <v>Приобретение Снегоболотоход "Тром 8"</v>
          </cell>
          <cell r="E303" t="str">
            <v>E_1.6.40</v>
          </cell>
        </row>
        <row r="304">
          <cell r="C304" t="str">
            <v>1.6.41</v>
          </cell>
          <cell r="D304" t="str">
            <v>Приобретение Установка ГНБ Vermeer D20*2283</v>
          </cell>
          <cell r="E304" t="str">
            <v>E_1.6.41</v>
          </cell>
        </row>
        <row r="305">
          <cell r="C305" t="str">
            <v>1.6.42</v>
          </cell>
          <cell r="D305" t="str">
            <v>Приобретение ГАЗель NEXT Фермер А22R32 (бортовой со сдвоенной кабиной)</v>
          </cell>
          <cell r="E305" t="str">
            <v>E_1.6.42</v>
          </cell>
        </row>
        <row r="306">
          <cell r="C306" t="str">
            <v>1.6.43</v>
          </cell>
          <cell r="D306" t="str">
            <v>Приобретение Камаз 43118 седельный тягач с КМУ</v>
          </cell>
          <cell r="E306" t="str">
            <v>E_1.6.43</v>
          </cell>
          <cell r="V306">
            <v>0.63</v>
          </cell>
        </row>
        <row r="307">
          <cell r="C307" t="str">
            <v>1.6.44</v>
          </cell>
          <cell r="D307" t="str">
            <v>Приобретение Мусоровоз МК-4554-08</v>
          </cell>
          <cell r="E307" t="str">
            <v>E_1.6.44</v>
          </cell>
          <cell r="V307">
            <v>0.4</v>
          </cell>
        </row>
        <row r="308">
          <cell r="C308" t="str">
            <v>1.6.69</v>
          </cell>
          <cell r="D308" t="str">
            <v>Приобретение сетей электроснабжения СНТ г.Сургут</v>
          </cell>
          <cell r="E308" t="str">
            <v>F_1.6.69</v>
          </cell>
        </row>
        <row r="309">
          <cell r="C309" t="str">
            <v>1.6.70</v>
          </cell>
          <cell r="D309" t="str">
            <v>Приобретение сетей электроснабжения город Сургут</v>
          </cell>
          <cell r="E309" t="str">
            <v>F_1.6.70</v>
          </cell>
          <cell r="Q309">
            <v>2.8860000000000001</v>
          </cell>
          <cell r="AA309">
            <v>2</v>
          </cell>
        </row>
        <row r="310">
          <cell r="C310" t="str">
            <v>1.6.71</v>
          </cell>
          <cell r="D310" t="str">
            <v>Погашение кредитной линии по договору 2617-228-К, 2617-229-К, 2618-401-К</v>
          </cell>
          <cell r="E310" t="str">
            <v>F_1.6.71</v>
          </cell>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1.1.4.14</v>
          </cell>
          <cell r="B32" t="str">
            <v>Строительство КТПН № 2 СТ №52  "Лесное"</v>
          </cell>
          <cell r="C32" t="str">
            <v>С</v>
          </cell>
          <cell r="D32" t="str">
            <v>С_1.1.4.14</v>
          </cell>
          <cell r="E32" t="str">
            <v>П</v>
          </cell>
          <cell r="F32">
            <v>2019</v>
          </cell>
          <cell r="G32">
            <v>2020</v>
          </cell>
          <cell r="J32">
            <v>2.1481560000000002</v>
          </cell>
          <cell r="M32">
            <v>1.3688035999999999</v>
          </cell>
          <cell r="U32">
            <v>2.1481560000000002</v>
          </cell>
          <cell r="V32">
            <v>1.3688035999999999</v>
          </cell>
          <cell r="X32">
            <v>2.1481560000000002</v>
          </cell>
          <cell r="Y32">
            <v>1.3248035999999999</v>
          </cell>
          <cell r="AJ32">
            <v>0</v>
          </cell>
          <cell r="AO32">
            <v>0</v>
          </cell>
          <cell r="AT32">
            <v>0.18</v>
          </cell>
          <cell r="AW32">
            <v>0.18</v>
          </cell>
          <cell r="AY32">
            <v>4.3999999999999997E-2</v>
          </cell>
          <cell r="BB32">
            <v>4.3999999999999997E-2</v>
          </cell>
          <cell r="BD32">
            <v>1.968156</v>
          </cell>
          <cell r="BG32">
            <v>1.968156</v>
          </cell>
          <cell r="BI32">
            <v>1.3248035999999999</v>
          </cell>
          <cell r="BL32">
            <v>1.3248035999999999</v>
          </cell>
          <cell r="BN32">
            <v>0</v>
          </cell>
          <cell r="BQ32">
            <v>0</v>
          </cell>
          <cell r="BS32">
            <v>0</v>
          </cell>
          <cell r="BV32">
            <v>0</v>
          </cell>
          <cell r="BX32">
            <v>0</v>
          </cell>
          <cell r="CA32">
            <v>0</v>
          </cell>
          <cell r="CC32">
            <v>0</v>
          </cell>
          <cell r="CF32">
            <v>0</v>
          </cell>
          <cell r="CH32">
            <v>2.1481560000000002</v>
          </cell>
          <cell r="CI32">
            <v>0</v>
          </cell>
          <cell r="CJ32">
            <v>0</v>
          </cell>
          <cell r="CK32">
            <v>2.1481560000000002</v>
          </cell>
          <cell r="CL32">
            <v>0</v>
          </cell>
          <cell r="CM32">
            <v>1.3688035999999999</v>
          </cell>
          <cell r="CN32">
            <v>0</v>
          </cell>
          <cell r="CO32">
            <v>0</v>
          </cell>
          <cell r="CP32">
            <v>1.3688035999999999</v>
          </cell>
          <cell r="CQ32">
            <v>0</v>
          </cell>
        </row>
        <row r="33">
          <cell r="A33" t="str">
            <v>1.1.4.15</v>
          </cell>
          <cell r="B33" t="str">
            <v>Строительство КТПН-1000кВА Чистые пруды</v>
          </cell>
          <cell r="C33" t="str">
            <v>С</v>
          </cell>
          <cell r="D33" t="str">
            <v>С_1.1.4.15</v>
          </cell>
          <cell r="E33" t="str">
            <v>П</v>
          </cell>
          <cell r="F33">
            <v>2020</v>
          </cell>
          <cell r="G33">
            <v>2020</v>
          </cell>
          <cell r="J33">
            <v>1.968156</v>
          </cell>
          <cell r="M33">
            <v>1.5658072000000001</v>
          </cell>
          <cell r="U33">
            <v>1.968156</v>
          </cell>
          <cell r="V33">
            <v>1.5658072000000001</v>
          </cell>
          <cell r="X33">
            <v>1.968156</v>
          </cell>
          <cell r="Y33">
            <v>1.4838072</v>
          </cell>
          <cell r="AJ33">
            <v>0</v>
          </cell>
          <cell r="AO33">
            <v>0</v>
          </cell>
          <cell r="AT33">
            <v>0</v>
          </cell>
          <cell r="AY33">
            <v>8.2000000000000003E-2</v>
          </cell>
          <cell r="BB33">
            <v>8.2000000000000003E-2</v>
          </cell>
          <cell r="BD33">
            <v>0</v>
          </cell>
          <cell r="BG33">
            <v>0</v>
          </cell>
          <cell r="BI33">
            <v>1.4838072</v>
          </cell>
          <cell r="BL33">
            <v>1.4838072</v>
          </cell>
          <cell r="BN33">
            <v>0</v>
          </cell>
          <cell r="BQ33">
            <v>0</v>
          </cell>
          <cell r="BS33">
            <v>0</v>
          </cell>
          <cell r="BV33">
            <v>0</v>
          </cell>
          <cell r="BX33">
            <v>1.968156</v>
          </cell>
          <cell r="CA33">
            <v>1.968156</v>
          </cell>
          <cell r="CC33">
            <v>0</v>
          </cell>
          <cell r="CH33">
            <v>1.968156</v>
          </cell>
          <cell r="CI33">
            <v>0</v>
          </cell>
          <cell r="CJ33">
            <v>0</v>
          </cell>
          <cell r="CK33">
            <v>1.968156</v>
          </cell>
          <cell r="CL33">
            <v>0</v>
          </cell>
          <cell r="CM33">
            <v>1.5658072000000001</v>
          </cell>
          <cell r="CN33">
            <v>0</v>
          </cell>
          <cell r="CO33">
            <v>0</v>
          </cell>
          <cell r="CP33">
            <v>1.5658072000000001</v>
          </cell>
          <cell r="CQ33">
            <v>0</v>
          </cell>
        </row>
        <row r="34">
          <cell r="A34" t="str">
            <v>1.1.4.17</v>
          </cell>
          <cell r="B34" t="str">
            <v>Строительство КТПН ПСДСК "Подводник"</v>
          </cell>
          <cell r="C34" t="str">
            <v>С</v>
          </cell>
          <cell r="D34" t="str">
            <v>С_1.1.4.17</v>
          </cell>
          <cell r="E34" t="str">
            <v>П</v>
          </cell>
          <cell r="F34">
            <v>2020</v>
          </cell>
          <cell r="G34">
            <v>2020</v>
          </cell>
          <cell r="J34">
            <v>1.968156</v>
          </cell>
          <cell r="M34">
            <v>1.4425811999999996</v>
          </cell>
          <cell r="U34">
            <v>1.968156</v>
          </cell>
          <cell r="V34">
            <v>1.4425811999999996</v>
          </cell>
          <cell r="X34">
            <v>1.968156</v>
          </cell>
          <cell r="Y34">
            <v>1.4425811999999996</v>
          </cell>
          <cell r="AJ34">
            <v>0</v>
          </cell>
          <cell r="AO34">
            <v>0</v>
          </cell>
          <cell r="AT34">
            <v>0</v>
          </cell>
          <cell r="AY34">
            <v>0</v>
          </cell>
          <cell r="BD34">
            <v>0</v>
          </cell>
          <cell r="BG34">
            <v>0</v>
          </cell>
          <cell r="BI34">
            <v>1.4425811999999996</v>
          </cell>
          <cell r="BL34">
            <v>1.4425811999999996</v>
          </cell>
          <cell r="BN34">
            <v>0</v>
          </cell>
          <cell r="BQ34">
            <v>0</v>
          </cell>
          <cell r="BS34">
            <v>0</v>
          </cell>
          <cell r="BV34">
            <v>0</v>
          </cell>
          <cell r="BX34">
            <v>1.968156</v>
          </cell>
          <cell r="CA34">
            <v>1.968156</v>
          </cell>
          <cell r="CC34">
            <v>0</v>
          </cell>
          <cell r="CH34">
            <v>1.968156</v>
          </cell>
          <cell r="CI34">
            <v>0</v>
          </cell>
          <cell r="CJ34">
            <v>0</v>
          </cell>
          <cell r="CK34">
            <v>1.968156</v>
          </cell>
          <cell r="CL34">
            <v>0</v>
          </cell>
          <cell r="CM34">
            <v>1.4425811999999996</v>
          </cell>
          <cell r="CN34">
            <v>0</v>
          </cell>
          <cell r="CO34">
            <v>0</v>
          </cell>
          <cell r="CP34">
            <v>1.4425811999999996</v>
          </cell>
          <cell r="CQ34">
            <v>0</v>
          </cell>
        </row>
        <row r="35">
          <cell r="A35" t="str">
            <v>1.1.4.18</v>
          </cell>
          <cell r="B35" t="str">
            <v>Строительство КТПН  СОПК   №61  "Родничок"</v>
          </cell>
          <cell r="C35" t="str">
            <v>С</v>
          </cell>
          <cell r="D35" t="str">
            <v>С_1.1.4.18</v>
          </cell>
          <cell r="E35" t="str">
            <v>П</v>
          </cell>
          <cell r="F35">
            <v>2020</v>
          </cell>
          <cell r="G35">
            <v>2020</v>
          </cell>
          <cell r="J35">
            <v>1.968156</v>
          </cell>
          <cell r="M35">
            <v>1.1216808</v>
          </cell>
          <cell r="U35">
            <v>1.968156</v>
          </cell>
          <cell r="V35">
            <v>1.1216808</v>
          </cell>
          <cell r="X35">
            <v>1.968156</v>
          </cell>
          <cell r="Y35">
            <v>1.1216808</v>
          </cell>
          <cell r="AJ35">
            <v>0</v>
          </cell>
          <cell r="AO35">
            <v>0</v>
          </cell>
          <cell r="AT35">
            <v>0</v>
          </cell>
          <cell r="AY35">
            <v>0</v>
          </cell>
          <cell r="BD35">
            <v>0</v>
          </cell>
          <cell r="BG35">
            <v>0</v>
          </cell>
          <cell r="BI35">
            <v>1.1216808</v>
          </cell>
          <cell r="BL35">
            <v>1.1216808</v>
          </cell>
          <cell r="BN35">
            <v>0</v>
          </cell>
          <cell r="BQ35">
            <v>0</v>
          </cell>
          <cell r="BS35">
            <v>0</v>
          </cell>
          <cell r="BV35">
            <v>0</v>
          </cell>
          <cell r="BX35">
            <v>1.968156</v>
          </cell>
          <cell r="CA35">
            <v>1.968156</v>
          </cell>
          <cell r="CC35">
            <v>0</v>
          </cell>
          <cell r="CH35">
            <v>1.968156</v>
          </cell>
          <cell r="CI35">
            <v>0</v>
          </cell>
          <cell r="CJ35">
            <v>0</v>
          </cell>
          <cell r="CK35">
            <v>1.968156</v>
          </cell>
          <cell r="CL35">
            <v>0</v>
          </cell>
          <cell r="CM35">
            <v>1.1216808</v>
          </cell>
          <cell r="CN35">
            <v>0</v>
          </cell>
          <cell r="CO35">
            <v>0</v>
          </cell>
          <cell r="CP35">
            <v>1.1216808</v>
          </cell>
          <cell r="CQ35">
            <v>0</v>
          </cell>
        </row>
        <row r="36">
          <cell r="A36" t="str">
            <v>1.1.4.20</v>
          </cell>
          <cell r="B36" t="str">
            <v>Строительство КТПН СТ № 13   "Май"</v>
          </cell>
          <cell r="C36" t="str">
            <v>С</v>
          </cell>
          <cell r="D36" t="str">
            <v>С_1.1.4.20</v>
          </cell>
          <cell r="E36" t="str">
            <v>П</v>
          </cell>
          <cell r="F36">
            <v>2020</v>
          </cell>
          <cell r="G36">
            <v>2020</v>
          </cell>
          <cell r="J36">
            <v>1.968156</v>
          </cell>
          <cell r="M36">
            <v>1.1981196000000001</v>
          </cell>
          <cell r="U36">
            <v>1.968156</v>
          </cell>
          <cell r="V36">
            <v>1.1981196000000001</v>
          </cell>
          <cell r="X36">
            <v>1.968156</v>
          </cell>
          <cell r="Y36">
            <v>1.1981196000000001</v>
          </cell>
          <cell r="AJ36">
            <v>0</v>
          </cell>
          <cell r="AO36">
            <v>0</v>
          </cell>
          <cell r="AT36">
            <v>0</v>
          </cell>
          <cell r="AY36">
            <v>0</v>
          </cell>
          <cell r="BD36">
            <v>0</v>
          </cell>
          <cell r="BG36">
            <v>0</v>
          </cell>
          <cell r="BI36">
            <v>1.1981196000000001</v>
          </cell>
          <cell r="BL36">
            <v>1.1981196000000001</v>
          </cell>
          <cell r="BN36">
            <v>0</v>
          </cell>
          <cell r="BQ36">
            <v>0</v>
          </cell>
          <cell r="BS36">
            <v>0</v>
          </cell>
          <cell r="BV36">
            <v>0</v>
          </cell>
          <cell r="BX36">
            <v>1.968156</v>
          </cell>
          <cell r="CA36">
            <v>1.968156</v>
          </cell>
          <cell r="CC36">
            <v>0</v>
          </cell>
          <cell r="CH36">
            <v>1.968156</v>
          </cell>
          <cell r="CI36">
            <v>0</v>
          </cell>
          <cell r="CJ36">
            <v>0</v>
          </cell>
          <cell r="CK36">
            <v>1.968156</v>
          </cell>
          <cell r="CL36">
            <v>0</v>
          </cell>
          <cell r="CM36">
            <v>1.1981196000000001</v>
          </cell>
          <cell r="CN36">
            <v>0</v>
          </cell>
          <cell r="CO36">
            <v>0</v>
          </cell>
          <cell r="CP36">
            <v>1.1981196000000001</v>
          </cell>
          <cell r="CQ36">
            <v>0</v>
          </cell>
        </row>
        <row r="37">
          <cell r="A37" t="str">
            <v>1.1.4.50</v>
          </cell>
          <cell r="B37" t="str">
            <v>Строительство КТПН-400кВА СНТ Дзержинец</v>
          </cell>
          <cell r="C37" t="str">
            <v>С</v>
          </cell>
          <cell r="D37" t="str">
            <v>С_1.1.4.50</v>
          </cell>
          <cell r="E37" t="str">
            <v>П</v>
          </cell>
          <cell r="F37">
            <v>2022</v>
          </cell>
          <cell r="G37">
            <v>2022</v>
          </cell>
          <cell r="J37">
            <v>2.1481560000000002</v>
          </cell>
          <cell r="M37">
            <v>2.0121595999999999</v>
          </cell>
          <cell r="U37">
            <v>2.1481560000000002</v>
          </cell>
          <cell r="V37">
            <v>2.0121595999999999</v>
          </cell>
          <cell r="X37">
            <v>2.1481560000000002</v>
          </cell>
          <cell r="Y37">
            <v>1.9681595999999999</v>
          </cell>
          <cell r="AJ37">
            <v>0</v>
          </cell>
          <cell r="AO37">
            <v>0</v>
          </cell>
          <cell r="AT37">
            <v>0.18</v>
          </cell>
          <cell r="AW37">
            <v>0.18</v>
          </cell>
          <cell r="AY37">
            <v>4.3999999999999997E-2</v>
          </cell>
          <cell r="BB37">
            <v>4.3999999999999997E-2</v>
          </cell>
          <cell r="BD37">
            <v>0</v>
          </cell>
          <cell r="BG37">
            <v>0</v>
          </cell>
          <cell r="BI37">
            <v>0</v>
          </cell>
          <cell r="BN37">
            <v>1.968156</v>
          </cell>
          <cell r="BQ37">
            <v>1.968156</v>
          </cell>
          <cell r="BS37">
            <v>0</v>
          </cell>
          <cell r="BX37">
            <v>0</v>
          </cell>
          <cell r="CA37">
            <v>0</v>
          </cell>
          <cell r="CC37">
            <v>1.9681595999999999</v>
          </cell>
          <cell r="CF37">
            <v>1.9681595999999999</v>
          </cell>
          <cell r="CH37">
            <v>2.1481560000000002</v>
          </cell>
          <cell r="CI37">
            <v>0</v>
          </cell>
          <cell r="CJ37">
            <v>0</v>
          </cell>
          <cell r="CK37">
            <v>2.1481560000000002</v>
          </cell>
          <cell r="CL37">
            <v>0</v>
          </cell>
          <cell r="CM37">
            <v>2.0121595999999999</v>
          </cell>
          <cell r="CN37">
            <v>0</v>
          </cell>
          <cell r="CO37">
            <v>0</v>
          </cell>
          <cell r="CP37">
            <v>2.0121595999999999</v>
          </cell>
          <cell r="CQ37">
            <v>0</v>
          </cell>
        </row>
        <row r="38">
          <cell r="A38" t="str">
            <v>1.1.4.71.4</v>
          </cell>
          <cell r="B38" t="str">
            <v>Строительство КТПН №1 400 кВА 45мкр.</v>
          </cell>
          <cell r="C38" t="str">
            <v>E</v>
          </cell>
          <cell r="D38" t="str">
            <v>E_1.1.4.71.4</v>
          </cell>
          <cell r="E38" t="str">
            <v>С</v>
          </cell>
          <cell r="F38">
            <v>2019</v>
          </cell>
          <cell r="G38">
            <v>2020</v>
          </cell>
          <cell r="J38">
            <v>1.35738</v>
          </cell>
          <cell r="M38">
            <v>1.35738</v>
          </cell>
          <cell r="U38">
            <v>1.35738</v>
          </cell>
          <cell r="V38">
            <v>1.35738</v>
          </cell>
          <cell r="X38">
            <v>1.35738</v>
          </cell>
          <cell r="Y38">
            <v>1.35738</v>
          </cell>
          <cell r="AJ38">
            <v>0</v>
          </cell>
          <cell r="AM38">
            <v>0</v>
          </cell>
          <cell r="AO38">
            <v>0</v>
          </cell>
          <cell r="AR38">
            <v>0</v>
          </cell>
          <cell r="AT38">
            <v>1.35738</v>
          </cell>
          <cell r="AW38">
            <v>1.35738</v>
          </cell>
          <cell r="AY38">
            <v>0</v>
          </cell>
          <cell r="BD38">
            <v>0</v>
          </cell>
          <cell r="BG38">
            <v>0</v>
          </cell>
          <cell r="BI38">
            <v>1.35738</v>
          </cell>
          <cell r="BL38">
            <v>1.35738</v>
          </cell>
          <cell r="BN38">
            <v>0</v>
          </cell>
          <cell r="BQ38">
            <v>0</v>
          </cell>
          <cell r="BS38">
            <v>0</v>
          </cell>
          <cell r="BV38">
            <v>0</v>
          </cell>
          <cell r="BX38">
            <v>0</v>
          </cell>
          <cell r="CA38">
            <v>0</v>
          </cell>
          <cell r="CC38">
            <v>0</v>
          </cell>
          <cell r="CF38">
            <v>0</v>
          </cell>
          <cell r="CH38">
            <v>1.35738</v>
          </cell>
          <cell r="CI38">
            <v>0</v>
          </cell>
          <cell r="CJ38">
            <v>0</v>
          </cell>
          <cell r="CK38">
            <v>1.35738</v>
          </cell>
          <cell r="CL38">
            <v>0</v>
          </cell>
          <cell r="CM38">
            <v>1.35738</v>
          </cell>
          <cell r="CN38">
            <v>0</v>
          </cell>
          <cell r="CO38">
            <v>0</v>
          </cell>
          <cell r="CP38">
            <v>1.35738</v>
          </cell>
          <cell r="CQ38">
            <v>0</v>
          </cell>
        </row>
        <row r="39">
          <cell r="A39" t="str">
            <v>1.1.4.71.5</v>
          </cell>
          <cell r="B39" t="str">
            <v>Строительство КТПН №2 400 кВА 45мкр.</v>
          </cell>
          <cell r="C39" t="str">
            <v>E</v>
          </cell>
          <cell r="D39" t="str">
            <v>E_1.1.4.71.5</v>
          </cell>
          <cell r="E39" t="str">
            <v>С</v>
          </cell>
          <cell r="F39">
            <v>2019</v>
          </cell>
          <cell r="G39">
            <v>2020</v>
          </cell>
          <cell r="J39">
            <v>1.35738</v>
          </cell>
          <cell r="M39">
            <v>1.35738</v>
          </cell>
          <cell r="U39">
            <v>1.35738</v>
          </cell>
          <cell r="V39">
            <v>1.35738</v>
          </cell>
          <cell r="X39">
            <v>1.35738</v>
          </cell>
          <cell r="Y39">
            <v>1.35738</v>
          </cell>
          <cell r="AJ39">
            <v>0</v>
          </cell>
          <cell r="AM39">
            <v>0</v>
          </cell>
          <cell r="AO39">
            <v>0</v>
          </cell>
          <cell r="AR39">
            <v>0</v>
          </cell>
          <cell r="AT39">
            <v>1.35738</v>
          </cell>
          <cell r="AW39">
            <v>1.35738</v>
          </cell>
          <cell r="AY39">
            <v>0</v>
          </cell>
          <cell r="BD39">
            <v>0</v>
          </cell>
          <cell r="BG39">
            <v>0</v>
          </cell>
          <cell r="BI39">
            <v>1.35738</v>
          </cell>
          <cell r="BL39">
            <v>1.35738</v>
          </cell>
          <cell r="BN39">
            <v>0</v>
          </cell>
          <cell r="BQ39">
            <v>0</v>
          </cell>
          <cell r="BS39">
            <v>0</v>
          </cell>
          <cell r="BV39">
            <v>0</v>
          </cell>
          <cell r="BX39">
            <v>0</v>
          </cell>
          <cell r="CA39">
            <v>0</v>
          </cell>
          <cell r="CC39">
            <v>0</v>
          </cell>
          <cell r="CF39">
            <v>0</v>
          </cell>
          <cell r="CH39">
            <v>1.35738</v>
          </cell>
          <cell r="CI39">
            <v>0</v>
          </cell>
          <cell r="CJ39">
            <v>0</v>
          </cell>
          <cell r="CK39">
            <v>1.35738</v>
          </cell>
          <cell r="CL39">
            <v>0</v>
          </cell>
          <cell r="CM39">
            <v>1.35738</v>
          </cell>
          <cell r="CN39">
            <v>0</v>
          </cell>
          <cell r="CO39">
            <v>0</v>
          </cell>
          <cell r="CP39">
            <v>1.35738</v>
          </cell>
          <cell r="CQ39">
            <v>0</v>
          </cell>
        </row>
        <row r="40">
          <cell r="A40" t="str">
            <v>1.1.4.71.7</v>
          </cell>
          <cell r="B40" t="str">
            <v>Строительство КТПН 773 СТ №52 "Лесное"</v>
          </cell>
          <cell r="C40" t="str">
            <v>F</v>
          </cell>
          <cell r="D40" t="str">
            <v>F_1.1.4.71.7</v>
          </cell>
          <cell r="E40" t="str">
            <v>С</v>
          </cell>
          <cell r="F40">
            <v>2020</v>
          </cell>
          <cell r="G40">
            <v>2020</v>
          </cell>
          <cell r="J40">
            <v>0</v>
          </cell>
          <cell r="M40">
            <v>1.2616727999999999</v>
          </cell>
          <cell r="U40">
            <v>0</v>
          </cell>
          <cell r="V40">
            <v>1.2616727999999999</v>
          </cell>
          <cell r="X40">
            <v>0</v>
          </cell>
          <cell r="Y40">
            <v>1.2616727999999999</v>
          </cell>
          <cell r="BD40">
            <v>0</v>
          </cell>
          <cell r="BI40">
            <v>1.2616727999999999</v>
          </cell>
          <cell r="BL40">
            <v>1.2616727999999999</v>
          </cell>
          <cell r="BN40">
            <v>0</v>
          </cell>
          <cell r="BS40">
            <v>0</v>
          </cell>
          <cell r="BX40">
            <v>0</v>
          </cell>
          <cell r="CC40">
            <v>0</v>
          </cell>
          <cell r="CH40">
            <v>0</v>
          </cell>
          <cell r="CI40">
            <v>0</v>
          </cell>
          <cell r="CJ40">
            <v>0</v>
          </cell>
          <cell r="CK40">
            <v>0</v>
          </cell>
          <cell r="CL40">
            <v>0</v>
          </cell>
          <cell r="CM40">
            <v>1.2616727999999999</v>
          </cell>
          <cell r="CN40">
            <v>0</v>
          </cell>
          <cell r="CO40">
            <v>0</v>
          </cell>
          <cell r="CP40">
            <v>1.2616727999999999</v>
          </cell>
          <cell r="CQ40">
            <v>0</v>
          </cell>
        </row>
        <row r="41">
          <cell r="A41" t="str">
            <v>1.1.4.71.8</v>
          </cell>
          <cell r="B41" t="str">
            <v>Строительство КТПН-2х630кВА (взамен ТП-443)</v>
          </cell>
          <cell r="C41" t="str">
            <v>F</v>
          </cell>
          <cell r="D41" t="str">
            <v>F_1.1.4.71.8</v>
          </cell>
          <cell r="E41" t="str">
            <v>С</v>
          </cell>
          <cell r="F41">
            <v>2020</v>
          </cell>
          <cell r="G41">
            <v>2020</v>
          </cell>
          <cell r="J41">
            <v>0</v>
          </cell>
          <cell r="M41">
            <v>4.303498799999999</v>
          </cell>
          <cell r="U41">
            <v>0</v>
          </cell>
          <cell r="V41">
            <v>4.303498799999999</v>
          </cell>
          <cell r="X41">
            <v>0</v>
          </cell>
          <cell r="Y41">
            <v>4.303498799999999</v>
          </cell>
          <cell r="BD41">
            <v>0</v>
          </cell>
          <cell r="BI41">
            <v>4.303498799999999</v>
          </cell>
          <cell r="BL41">
            <v>4.303498799999999</v>
          </cell>
          <cell r="BN41">
            <v>0</v>
          </cell>
          <cell r="BS41">
            <v>0</v>
          </cell>
          <cell r="BX41">
            <v>0</v>
          </cell>
          <cell r="CC41">
            <v>0</v>
          </cell>
          <cell r="CH41">
            <v>0</v>
          </cell>
          <cell r="CI41">
            <v>0</v>
          </cell>
          <cell r="CJ41">
            <v>0</v>
          </cell>
          <cell r="CK41">
            <v>0</v>
          </cell>
          <cell r="CL41">
            <v>0</v>
          </cell>
          <cell r="CM41">
            <v>4.303498799999999</v>
          </cell>
          <cell r="CN41">
            <v>0</v>
          </cell>
          <cell r="CO41">
            <v>0</v>
          </cell>
          <cell r="CP41">
            <v>4.303498799999999</v>
          </cell>
          <cell r="CQ41">
            <v>0</v>
          </cell>
        </row>
        <row r="42">
          <cell r="A42" t="str">
            <v>1.1.4.71.9</v>
          </cell>
          <cell r="B42" t="str">
            <v>Строительство КТПН №1 400кВА п.Снежный</v>
          </cell>
          <cell r="C42" t="str">
            <v>F</v>
          </cell>
          <cell r="D42" t="str">
            <v>F_1.1.4.71.9</v>
          </cell>
          <cell r="E42" t="str">
            <v>С</v>
          </cell>
          <cell r="F42">
            <v>2020</v>
          </cell>
          <cell r="G42">
            <v>2020</v>
          </cell>
          <cell r="J42">
            <v>0</v>
          </cell>
          <cell r="M42">
            <v>1.0968864</v>
          </cell>
          <cell r="U42">
            <v>0</v>
          </cell>
          <cell r="V42">
            <v>1.0968864</v>
          </cell>
          <cell r="X42">
            <v>0</v>
          </cell>
          <cell r="Y42">
            <v>1.0968864</v>
          </cell>
          <cell r="BD42">
            <v>0</v>
          </cell>
          <cell r="BI42">
            <v>1.0968864</v>
          </cell>
          <cell r="BL42">
            <v>1.0968864</v>
          </cell>
          <cell r="BN42">
            <v>0</v>
          </cell>
          <cell r="BS42">
            <v>0</v>
          </cell>
          <cell r="BX42">
            <v>0</v>
          </cell>
          <cell r="CC42">
            <v>0</v>
          </cell>
          <cell r="CH42">
            <v>0</v>
          </cell>
          <cell r="CI42">
            <v>0</v>
          </cell>
          <cell r="CJ42">
            <v>0</v>
          </cell>
          <cell r="CK42">
            <v>0</v>
          </cell>
          <cell r="CL42">
            <v>0</v>
          </cell>
          <cell r="CM42">
            <v>1.0968864</v>
          </cell>
          <cell r="CN42">
            <v>0</v>
          </cell>
          <cell r="CO42">
            <v>0</v>
          </cell>
          <cell r="CP42">
            <v>1.0968864</v>
          </cell>
          <cell r="CQ42">
            <v>0</v>
          </cell>
        </row>
        <row r="43">
          <cell r="A43" t="str">
            <v>1.1.4.71.10</v>
          </cell>
          <cell r="B43" t="str">
            <v>Строительство КТПН №2 400кВА п.Снежный</v>
          </cell>
          <cell r="C43" t="str">
            <v>F</v>
          </cell>
          <cell r="D43" t="str">
            <v>F_1.1.4.71.10</v>
          </cell>
          <cell r="E43" t="str">
            <v>С</v>
          </cell>
          <cell r="F43">
            <v>2020</v>
          </cell>
          <cell r="G43">
            <v>2020</v>
          </cell>
          <cell r="J43">
            <v>0</v>
          </cell>
          <cell r="M43">
            <v>1.1958887999999999</v>
          </cell>
          <cell r="U43">
            <v>0</v>
          </cell>
          <cell r="V43">
            <v>1.1958887999999999</v>
          </cell>
          <cell r="X43">
            <v>0</v>
          </cell>
          <cell r="Y43">
            <v>1.1958887999999999</v>
          </cell>
          <cell r="BD43">
            <v>0</v>
          </cell>
          <cell r="BI43">
            <v>1.1958887999999999</v>
          </cell>
          <cell r="BL43">
            <v>1.1958887999999999</v>
          </cell>
          <cell r="BN43">
            <v>0</v>
          </cell>
          <cell r="BS43">
            <v>0</v>
          </cell>
          <cell r="BX43">
            <v>0</v>
          </cell>
          <cell r="CC43">
            <v>0</v>
          </cell>
          <cell r="CH43">
            <v>0</v>
          </cell>
          <cell r="CI43">
            <v>0</v>
          </cell>
          <cell r="CJ43">
            <v>0</v>
          </cell>
          <cell r="CK43">
            <v>0</v>
          </cell>
          <cell r="CL43">
            <v>0</v>
          </cell>
          <cell r="CM43">
            <v>1.1958887999999999</v>
          </cell>
          <cell r="CN43">
            <v>0</v>
          </cell>
          <cell r="CO43">
            <v>0</v>
          </cell>
          <cell r="CP43">
            <v>1.1958887999999999</v>
          </cell>
          <cell r="CQ43">
            <v>0</v>
          </cell>
        </row>
        <row r="44">
          <cell r="A44" t="str">
            <v>1.1.4.71.11</v>
          </cell>
          <cell r="B44" t="str">
            <v>Строительство КТПН №3 630кВА п.Снежный</v>
          </cell>
          <cell r="C44" t="str">
            <v>F</v>
          </cell>
          <cell r="D44" t="str">
            <v>F_1.1.4.71.11</v>
          </cell>
          <cell r="E44" t="str">
            <v>С</v>
          </cell>
          <cell r="F44">
            <v>2020</v>
          </cell>
          <cell r="G44">
            <v>2020</v>
          </cell>
          <cell r="J44">
            <v>0</v>
          </cell>
          <cell r="M44">
            <v>1.3305839999999998</v>
          </cell>
          <cell r="U44">
            <v>0</v>
          </cell>
          <cell r="V44">
            <v>1.3305839999999998</v>
          </cell>
          <cell r="X44">
            <v>0</v>
          </cell>
          <cell r="Y44">
            <v>1.3305839999999998</v>
          </cell>
          <cell r="BD44">
            <v>0</v>
          </cell>
          <cell r="BI44">
            <v>1.3305839999999998</v>
          </cell>
          <cell r="BL44">
            <v>1.3305839999999998</v>
          </cell>
          <cell r="BN44">
            <v>0</v>
          </cell>
          <cell r="BS44">
            <v>0</v>
          </cell>
          <cell r="BX44">
            <v>0</v>
          </cell>
          <cell r="CC44">
            <v>0</v>
          </cell>
          <cell r="CH44">
            <v>0</v>
          </cell>
          <cell r="CI44">
            <v>0</v>
          </cell>
          <cell r="CJ44">
            <v>0</v>
          </cell>
          <cell r="CK44">
            <v>0</v>
          </cell>
          <cell r="CL44">
            <v>0</v>
          </cell>
          <cell r="CM44">
            <v>1.3305839999999998</v>
          </cell>
          <cell r="CN44">
            <v>0</v>
          </cell>
          <cell r="CO44">
            <v>0</v>
          </cell>
          <cell r="CP44">
            <v>1.3305839999999998</v>
          </cell>
          <cell r="CQ44">
            <v>0</v>
          </cell>
        </row>
        <row r="45">
          <cell r="A45" t="str">
            <v>1.1.4.71.12</v>
          </cell>
          <cell r="B45" t="str">
            <v>Строительство КТПН №4 400кВА п.Снежный</v>
          </cell>
          <cell r="C45" t="str">
            <v>F</v>
          </cell>
          <cell r="D45" t="str">
            <v>F_1.1.4.71.12</v>
          </cell>
          <cell r="E45" t="str">
            <v>С</v>
          </cell>
          <cell r="F45">
            <v>2020</v>
          </cell>
          <cell r="G45">
            <v>2020</v>
          </cell>
          <cell r="J45">
            <v>0</v>
          </cell>
          <cell r="M45">
            <v>1.1958887999999999</v>
          </cell>
          <cell r="U45">
            <v>0</v>
          </cell>
          <cell r="V45">
            <v>1.1958887999999999</v>
          </cell>
          <cell r="X45">
            <v>0</v>
          </cell>
          <cell r="Y45">
            <v>1.1958887999999999</v>
          </cell>
          <cell r="BD45">
            <v>0</v>
          </cell>
          <cell r="BI45">
            <v>1.1958887999999999</v>
          </cell>
          <cell r="BL45">
            <v>1.1958887999999999</v>
          </cell>
          <cell r="BN45">
            <v>0</v>
          </cell>
          <cell r="BS45">
            <v>0</v>
          </cell>
          <cell r="BX45">
            <v>0</v>
          </cell>
          <cell r="CC45">
            <v>0</v>
          </cell>
          <cell r="CH45">
            <v>0</v>
          </cell>
          <cell r="CI45">
            <v>0</v>
          </cell>
          <cell r="CJ45">
            <v>0</v>
          </cell>
          <cell r="CK45">
            <v>0</v>
          </cell>
          <cell r="CL45">
            <v>0</v>
          </cell>
          <cell r="CM45">
            <v>1.1958887999999999</v>
          </cell>
          <cell r="CN45">
            <v>0</v>
          </cell>
          <cell r="CO45">
            <v>0</v>
          </cell>
          <cell r="CP45">
            <v>1.1958887999999999</v>
          </cell>
          <cell r="CQ45">
            <v>0</v>
          </cell>
        </row>
        <row r="46">
          <cell r="A46" t="str">
            <v>1.1.4.71.13</v>
          </cell>
          <cell r="B46" t="str">
            <v>Строительство КТПН №5 400кВА п.Снежный</v>
          </cell>
          <cell r="C46" t="str">
            <v>F</v>
          </cell>
          <cell r="D46" t="str">
            <v>F_1.1.4.71.13</v>
          </cell>
          <cell r="E46" t="str">
            <v>С</v>
          </cell>
          <cell r="F46">
            <v>2020</v>
          </cell>
          <cell r="G46">
            <v>2020</v>
          </cell>
          <cell r="J46">
            <v>0</v>
          </cell>
          <cell r="M46">
            <v>1.1036520000000001</v>
          </cell>
          <cell r="U46">
            <v>0</v>
          </cell>
          <cell r="V46">
            <v>1.1036520000000001</v>
          </cell>
          <cell r="X46">
            <v>0</v>
          </cell>
          <cell r="Y46">
            <v>1.1036520000000001</v>
          </cell>
          <cell r="BD46">
            <v>0</v>
          </cell>
          <cell r="BI46">
            <v>1.1036520000000001</v>
          </cell>
          <cell r="BL46">
            <v>1.1036520000000001</v>
          </cell>
          <cell r="BN46">
            <v>0</v>
          </cell>
          <cell r="BS46">
            <v>0</v>
          </cell>
          <cell r="BX46">
            <v>0</v>
          </cell>
          <cell r="CC46">
            <v>0</v>
          </cell>
          <cell r="CH46">
            <v>0</v>
          </cell>
          <cell r="CI46">
            <v>0</v>
          </cell>
          <cell r="CJ46">
            <v>0</v>
          </cell>
          <cell r="CK46">
            <v>0</v>
          </cell>
          <cell r="CL46">
            <v>0</v>
          </cell>
          <cell r="CM46">
            <v>1.1036520000000001</v>
          </cell>
          <cell r="CN46">
            <v>0</v>
          </cell>
          <cell r="CO46">
            <v>0</v>
          </cell>
          <cell r="CP46">
            <v>1.1036520000000001</v>
          </cell>
          <cell r="CQ46">
            <v>0</v>
          </cell>
        </row>
        <row r="47">
          <cell r="A47" t="str">
            <v>1.1.4.71.14</v>
          </cell>
          <cell r="B47" t="str">
            <v>Строительство КТПН №6 630кВА п.Снежный</v>
          </cell>
          <cell r="C47" t="str">
            <v>F</v>
          </cell>
          <cell r="D47" t="str">
            <v>F_1.1.4.71.14</v>
          </cell>
          <cell r="E47" t="str">
            <v>С</v>
          </cell>
          <cell r="F47">
            <v>2020</v>
          </cell>
          <cell r="G47">
            <v>2020</v>
          </cell>
          <cell r="J47">
            <v>0</v>
          </cell>
          <cell r="M47">
            <v>1.4225063999999998</v>
          </cell>
          <cell r="U47">
            <v>0</v>
          </cell>
          <cell r="V47">
            <v>1.4225063999999998</v>
          </cell>
          <cell r="X47">
            <v>0</v>
          </cell>
          <cell r="Y47">
            <v>1.4225063999999998</v>
          </cell>
          <cell r="BD47">
            <v>0</v>
          </cell>
          <cell r="BI47">
            <v>1.4225063999999998</v>
          </cell>
          <cell r="BL47">
            <v>1.4225063999999998</v>
          </cell>
          <cell r="BN47">
            <v>0</v>
          </cell>
          <cell r="BS47">
            <v>0</v>
          </cell>
          <cell r="BX47">
            <v>0</v>
          </cell>
          <cell r="CC47">
            <v>0</v>
          </cell>
          <cell r="CH47">
            <v>0</v>
          </cell>
          <cell r="CI47">
            <v>0</v>
          </cell>
          <cell r="CJ47">
            <v>0</v>
          </cell>
          <cell r="CK47">
            <v>0</v>
          </cell>
          <cell r="CL47">
            <v>0</v>
          </cell>
          <cell r="CM47">
            <v>1.4225063999999998</v>
          </cell>
          <cell r="CN47">
            <v>0</v>
          </cell>
          <cell r="CO47">
            <v>0</v>
          </cell>
          <cell r="CP47">
            <v>1.4225063999999998</v>
          </cell>
          <cell r="CQ47">
            <v>0</v>
          </cell>
        </row>
        <row r="48">
          <cell r="A48" t="str">
            <v>1.1.4.71.15</v>
          </cell>
          <cell r="B48" t="str">
            <v>Строительство КТПН №7 400кВА п.Снежный</v>
          </cell>
          <cell r="C48" t="str">
            <v>F</v>
          </cell>
          <cell r="D48" t="str">
            <v>F_1.1.4.71.15</v>
          </cell>
          <cell r="E48" t="str">
            <v>С</v>
          </cell>
          <cell r="F48">
            <v>2020</v>
          </cell>
          <cell r="G48">
            <v>2020</v>
          </cell>
          <cell r="J48">
            <v>0</v>
          </cell>
          <cell r="M48">
            <v>1.1958887999999999</v>
          </cell>
          <cell r="U48">
            <v>0</v>
          </cell>
          <cell r="V48">
            <v>1.1958887999999999</v>
          </cell>
          <cell r="X48">
            <v>0</v>
          </cell>
          <cell r="Y48">
            <v>1.1958887999999999</v>
          </cell>
          <cell r="BD48">
            <v>0</v>
          </cell>
          <cell r="BI48">
            <v>1.1958887999999999</v>
          </cell>
          <cell r="BL48">
            <v>1.1958887999999999</v>
          </cell>
          <cell r="BN48">
            <v>0</v>
          </cell>
          <cell r="BS48">
            <v>0</v>
          </cell>
          <cell r="BX48">
            <v>0</v>
          </cell>
          <cell r="CC48">
            <v>0</v>
          </cell>
          <cell r="CH48">
            <v>0</v>
          </cell>
          <cell r="CI48">
            <v>0</v>
          </cell>
          <cell r="CJ48">
            <v>0</v>
          </cell>
          <cell r="CK48">
            <v>0</v>
          </cell>
          <cell r="CL48">
            <v>0</v>
          </cell>
          <cell r="CM48">
            <v>1.1958887999999999</v>
          </cell>
          <cell r="CN48">
            <v>0</v>
          </cell>
          <cell r="CO48">
            <v>0</v>
          </cell>
          <cell r="CP48">
            <v>1.1958887999999999</v>
          </cell>
          <cell r="CQ48">
            <v>0</v>
          </cell>
        </row>
        <row r="49">
          <cell r="A49" t="str">
            <v>1.1.4.71.16</v>
          </cell>
          <cell r="B49" t="str">
            <v>Строительство КТПН №8 400кВА п.Снежный</v>
          </cell>
          <cell r="C49" t="str">
            <v>F</v>
          </cell>
          <cell r="D49" t="str">
            <v>F_1.1.4.71.16</v>
          </cell>
          <cell r="E49" t="str">
            <v>С</v>
          </cell>
          <cell r="F49">
            <v>2020</v>
          </cell>
          <cell r="G49">
            <v>2020</v>
          </cell>
          <cell r="J49">
            <v>0</v>
          </cell>
          <cell r="M49">
            <v>1.1958887999999999</v>
          </cell>
          <cell r="U49">
            <v>0</v>
          </cell>
          <cell r="V49">
            <v>1.1958887999999999</v>
          </cell>
          <cell r="X49">
            <v>0</v>
          </cell>
          <cell r="Y49">
            <v>1.1958887999999999</v>
          </cell>
          <cell r="BD49">
            <v>0</v>
          </cell>
          <cell r="BI49">
            <v>1.1958887999999999</v>
          </cell>
          <cell r="BL49">
            <v>1.1958887999999999</v>
          </cell>
          <cell r="BN49">
            <v>0</v>
          </cell>
          <cell r="BS49">
            <v>0</v>
          </cell>
          <cell r="BX49">
            <v>0</v>
          </cell>
          <cell r="CC49">
            <v>0</v>
          </cell>
          <cell r="CH49">
            <v>0</v>
          </cell>
          <cell r="CI49">
            <v>0</v>
          </cell>
          <cell r="CJ49">
            <v>0</v>
          </cell>
          <cell r="CK49">
            <v>0</v>
          </cell>
          <cell r="CL49">
            <v>0</v>
          </cell>
          <cell r="CM49">
            <v>1.1958887999999999</v>
          </cell>
          <cell r="CN49">
            <v>0</v>
          </cell>
          <cell r="CO49">
            <v>0</v>
          </cell>
          <cell r="CP49">
            <v>1.1958887999999999</v>
          </cell>
          <cell r="CQ49">
            <v>0</v>
          </cell>
        </row>
        <row r="50">
          <cell r="A50" t="str">
            <v>1.1.4.71.17</v>
          </cell>
          <cell r="B50" t="str">
            <v>Строительство КТПН №9 400кВА п.Снежный</v>
          </cell>
          <cell r="C50" t="str">
            <v>F</v>
          </cell>
          <cell r="D50" t="str">
            <v>F_1.1.4.71.17</v>
          </cell>
          <cell r="E50" t="str">
            <v>С</v>
          </cell>
          <cell r="F50">
            <v>2020</v>
          </cell>
          <cell r="G50">
            <v>2020</v>
          </cell>
          <cell r="J50">
            <v>0</v>
          </cell>
          <cell r="M50">
            <v>1.171476</v>
          </cell>
          <cell r="U50">
            <v>0</v>
          </cell>
          <cell r="V50">
            <v>1.171476</v>
          </cell>
          <cell r="X50">
            <v>0</v>
          </cell>
          <cell r="Y50">
            <v>1.171476</v>
          </cell>
          <cell r="BD50">
            <v>0</v>
          </cell>
          <cell r="BI50">
            <v>1.171476</v>
          </cell>
          <cell r="BL50">
            <v>1.171476</v>
          </cell>
          <cell r="BN50">
            <v>0</v>
          </cell>
          <cell r="BS50">
            <v>0</v>
          </cell>
          <cell r="BX50">
            <v>0</v>
          </cell>
          <cell r="CC50">
            <v>0</v>
          </cell>
          <cell r="CH50">
            <v>0</v>
          </cell>
          <cell r="CI50">
            <v>0</v>
          </cell>
          <cell r="CJ50">
            <v>0</v>
          </cell>
          <cell r="CK50">
            <v>0</v>
          </cell>
          <cell r="CL50">
            <v>0</v>
          </cell>
          <cell r="CM50">
            <v>1.171476</v>
          </cell>
          <cell r="CN50">
            <v>0</v>
          </cell>
          <cell r="CO50">
            <v>0</v>
          </cell>
          <cell r="CP50">
            <v>1.171476</v>
          </cell>
          <cell r="CQ50">
            <v>0</v>
          </cell>
        </row>
        <row r="51">
          <cell r="A51" t="str">
            <v>1.1.4.71.18</v>
          </cell>
          <cell r="B51" t="str">
            <v>Строительство КТПН №10 400кВА п.Снежный</v>
          </cell>
          <cell r="C51" t="str">
            <v>F</v>
          </cell>
          <cell r="D51" t="str">
            <v>F_1.1.4.71.18</v>
          </cell>
          <cell r="E51" t="str">
            <v>С</v>
          </cell>
          <cell r="F51">
            <v>2020</v>
          </cell>
          <cell r="G51">
            <v>2020</v>
          </cell>
          <cell r="J51">
            <v>0</v>
          </cell>
          <cell r="M51">
            <v>1.1958887999999999</v>
          </cell>
          <cell r="U51">
            <v>0</v>
          </cell>
          <cell r="V51">
            <v>1.1958887999999999</v>
          </cell>
          <cell r="X51">
            <v>0</v>
          </cell>
          <cell r="Y51">
            <v>1.1958887999999999</v>
          </cell>
          <cell r="BD51">
            <v>0</v>
          </cell>
          <cell r="BI51">
            <v>1.1958887999999999</v>
          </cell>
          <cell r="BL51">
            <v>1.1958887999999999</v>
          </cell>
          <cell r="BN51">
            <v>0</v>
          </cell>
          <cell r="BS51">
            <v>0</v>
          </cell>
          <cell r="BX51">
            <v>0</v>
          </cell>
          <cell r="CC51">
            <v>0</v>
          </cell>
          <cell r="CH51">
            <v>0</v>
          </cell>
          <cell r="CI51">
            <v>0</v>
          </cell>
          <cell r="CJ51">
            <v>0</v>
          </cell>
          <cell r="CK51">
            <v>0</v>
          </cell>
          <cell r="CL51">
            <v>0</v>
          </cell>
          <cell r="CM51">
            <v>1.1958887999999999</v>
          </cell>
          <cell r="CN51">
            <v>0</v>
          </cell>
          <cell r="CO51">
            <v>0</v>
          </cell>
          <cell r="CP51">
            <v>1.1958887999999999</v>
          </cell>
          <cell r="CQ51">
            <v>0</v>
          </cell>
        </row>
        <row r="52">
          <cell r="A52" t="str">
            <v>1.1.4.71.19</v>
          </cell>
          <cell r="B52" t="str">
            <v>Строительство КТПН 250кВА п.Юность</v>
          </cell>
          <cell r="C52" t="str">
            <v>F</v>
          </cell>
          <cell r="D52" t="str">
            <v>F_1.1.4.71.19</v>
          </cell>
          <cell r="E52" t="str">
            <v>С</v>
          </cell>
          <cell r="F52">
            <v>2020</v>
          </cell>
          <cell r="G52">
            <v>2020</v>
          </cell>
          <cell r="J52">
            <v>0</v>
          </cell>
          <cell r="M52">
            <v>1.0412675999999998</v>
          </cell>
          <cell r="U52">
            <v>0</v>
          </cell>
          <cell r="V52">
            <v>1.0412675999999998</v>
          </cell>
          <cell r="X52">
            <v>0</v>
          </cell>
          <cell r="Y52">
            <v>1.0412675999999998</v>
          </cell>
          <cell r="BD52">
            <v>0</v>
          </cell>
          <cell r="BI52">
            <v>1.0412675999999998</v>
          </cell>
          <cell r="BL52">
            <v>1.0412675999999998</v>
          </cell>
          <cell r="BN52">
            <v>0</v>
          </cell>
          <cell r="BS52">
            <v>0</v>
          </cell>
          <cell r="BX52">
            <v>0</v>
          </cell>
          <cell r="CC52">
            <v>0</v>
          </cell>
          <cell r="CH52">
            <v>0</v>
          </cell>
          <cell r="CI52">
            <v>0</v>
          </cell>
          <cell r="CJ52">
            <v>0</v>
          </cell>
          <cell r="CK52">
            <v>0</v>
          </cell>
          <cell r="CL52">
            <v>0</v>
          </cell>
          <cell r="CM52">
            <v>1.0412675999999998</v>
          </cell>
          <cell r="CN52">
            <v>0</v>
          </cell>
          <cell r="CO52">
            <v>0</v>
          </cell>
          <cell r="CP52">
            <v>1.0412675999999998</v>
          </cell>
          <cell r="CQ52">
            <v>0</v>
          </cell>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J53">
            <v>0</v>
          </cell>
          <cell r="M53">
            <v>1.4300040000000001</v>
          </cell>
          <cell r="U53">
            <v>0</v>
          </cell>
          <cell r="V53">
            <v>1.4300040000000001</v>
          </cell>
          <cell r="X53">
            <v>0</v>
          </cell>
          <cell r="Y53">
            <v>1.4300040000000001</v>
          </cell>
          <cell r="BD53">
            <v>0</v>
          </cell>
          <cell r="BI53">
            <v>1.4300040000000001</v>
          </cell>
          <cell r="BL53">
            <v>1.4300040000000001</v>
          </cell>
          <cell r="BN53">
            <v>0</v>
          </cell>
          <cell r="BS53">
            <v>0</v>
          </cell>
          <cell r="BX53">
            <v>0</v>
          </cell>
          <cell r="CC53">
            <v>0</v>
          </cell>
          <cell r="CH53">
            <v>0</v>
          </cell>
          <cell r="CI53">
            <v>0</v>
          </cell>
          <cell r="CJ53">
            <v>0</v>
          </cell>
          <cell r="CK53">
            <v>0</v>
          </cell>
          <cell r="CL53">
            <v>0</v>
          </cell>
          <cell r="CM53">
            <v>1.4300040000000001</v>
          </cell>
          <cell r="CN53">
            <v>0</v>
          </cell>
          <cell r="CO53">
            <v>0</v>
          </cell>
          <cell r="CP53">
            <v>1.4300040000000001</v>
          </cell>
          <cell r="CQ53">
            <v>0</v>
          </cell>
        </row>
        <row r="54">
          <cell r="A54" t="str">
            <v>1.1.4.71.21</v>
          </cell>
          <cell r="B54" t="str">
            <v>Строительство КТПН 400кВА по ул.Аэрофлотская</v>
          </cell>
          <cell r="C54" t="str">
            <v>F</v>
          </cell>
          <cell r="D54" t="str">
            <v>F_1.1.4.71.21</v>
          </cell>
          <cell r="E54" t="str">
            <v>С</v>
          </cell>
          <cell r="F54">
            <v>2020</v>
          </cell>
          <cell r="G54">
            <v>2020</v>
          </cell>
          <cell r="J54">
            <v>0</v>
          </cell>
          <cell r="M54">
            <v>1.1850503999999999</v>
          </cell>
          <cell r="U54">
            <v>0</v>
          </cell>
          <cell r="V54">
            <v>1.1850503999999999</v>
          </cell>
          <cell r="X54">
            <v>0</v>
          </cell>
          <cell r="Y54">
            <v>1.1850503999999999</v>
          </cell>
          <cell r="BD54">
            <v>0</v>
          </cell>
          <cell r="BI54">
            <v>1.1850503999999999</v>
          </cell>
          <cell r="BL54">
            <v>1.1850503999999999</v>
          </cell>
          <cell r="BN54">
            <v>0</v>
          </cell>
          <cell r="BS54">
            <v>0</v>
          </cell>
          <cell r="BX54">
            <v>0</v>
          </cell>
          <cell r="CC54">
            <v>0</v>
          </cell>
          <cell r="CH54">
            <v>0</v>
          </cell>
          <cell r="CI54">
            <v>0</v>
          </cell>
          <cell r="CJ54">
            <v>0</v>
          </cell>
          <cell r="CK54">
            <v>0</v>
          </cell>
          <cell r="CL54">
            <v>0</v>
          </cell>
          <cell r="CM54">
            <v>1.1850503999999999</v>
          </cell>
          <cell r="CN54">
            <v>0</v>
          </cell>
          <cell r="CO54">
            <v>0</v>
          </cell>
          <cell r="CP54">
            <v>1.1850503999999999</v>
          </cell>
          <cell r="CQ54">
            <v>0</v>
          </cell>
        </row>
        <row r="55">
          <cell r="A55" t="str">
            <v>1.1.4.71.22</v>
          </cell>
          <cell r="B55" t="str">
            <v>Строительство КТПН-1000кВА Зеленый бор</v>
          </cell>
          <cell r="C55" t="str">
            <v>F</v>
          </cell>
          <cell r="D55" t="str">
            <v>F_1.1.4.71.22</v>
          </cell>
          <cell r="E55" t="str">
            <v>С</v>
          </cell>
          <cell r="F55">
            <v>2020</v>
          </cell>
          <cell r="G55">
            <v>2020</v>
          </cell>
          <cell r="J55">
            <v>0</v>
          </cell>
          <cell r="M55">
            <v>1.4838072</v>
          </cell>
          <cell r="U55">
            <v>0</v>
          </cell>
          <cell r="V55">
            <v>1.4838072</v>
          </cell>
          <cell r="X55">
            <v>0</v>
          </cell>
          <cell r="Y55">
            <v>1.4838072</v>
          </cell>
          <cell r="BD55">
            <v>0</v>
          </cell>
          <cell r="BI55">
            <v>1.4838072</v>
          </cell>
          <cell r="BL55">
            <v>1.4838072</v>
          </cell>
          <cell r="BN55">
            <v>0</v>
          </cell>
          <cell r="BS55">
            <v>0</v>
          </cell>
          <cell r="BX55">
            <v>0</v>
          </cell>
          <cell r="CC55">
            <v>0</v>
          </cell>
          <cell r="CH55">
            <v>0</v>
          </cell>
          <cell r="CI55">
            <v>0</v>
          </cell>
          <cell r="CJ55">
            <v>0</v>
          </cell>
          <cell r="CK55">
            <v>0</v>
          </cell>
          <cell r="CL55">
            <v>0</v>
          </cell>
          <cell r="CM55">
            <v>1.4838072</v>
          </cell>
          <cell r="CN55">
            <v>0</v>
          </cell>
          <cell r="CO55">
            <v>0</v>
          </cell>
          <cell r="CP55">
            <v>1.4838072</v>
          </cell>
          <cell r="CQ55">
            <v>0</v>
          </cell>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J56">
            <v>0</v>
          </cell>
          <cell r="M56">
            <v>4.1792303999999998</v>
          </cell>
          <cell r="U56">
            <v>0</v>
          </cell>
          <cell r="V56">
            <v>4.1792303999999998</v>
          </cell>
          <cell r="X56">
            <v>0</v>
          </cell>
          <cell r="Y56">
            <v>4.1792303999999998</v>
          </cell>
          <cell r="BD56">
            <v>0</v>
          </cell>
          <cell r="BI56">
            <v>4.1792303999999998</v>
          </cell>
          <cell r="BL56">
            <v>4.1792303999999998</v>
          </cell>
          <cell r="BN56">
            <v>0</v>
          </cell>
          <cell r="BS56">
            <v>0</v>
          </cell>
          <cell r="BX56">
            <v>0</v>
          </cell>
          <cell r="CC56">
            <v>0</v>
          </cell>
          <cell r="CH56">
            <v>0</v>
          </cell>
          <cell r="CI56">
            <v>0</v>
          </cell>
          <cell r="CJ56">
            <v>0</v>
          </cell>
          <cell r="CK56">
            <v>0</v>
          </cell>
          <cell r="CL56">
            <v>0</v>
          </cell>
          <cell r="CM56">
            <v>4.1792303999999998</v>
          </cell>
          <cell r="CN56">
            <v>0</v>
          </cell>
          <cell r="CO56">
            <v>0</v>
          </cell>
          <cell r="CP56">
            <v>4.1792303999999998</v>
          </cell>
          <cell r="CQ56">
            <v>0</v>
          </cell>
        </row>
        <row r="57">
          <cell r="A57" t="str">
            <v>1.1.4.71.24</v>
          </cell>
          <cell r="B57" t="str">
            <v>Строительство КРУН-930</v>
          </cell>
          <cell r="C57" t="str">
            <v>F</v>
          </cell>
          <cell r="D57" t="str">
            <v>F_1.1.4.71.24</v>
          </cell>
          <cell r="E57" t="str">
            <v>С</v>
          </cell>
          <cell r="F57">
            <v>2021</v>
          </cell>
          <cell r="G57">
            <v>2021</v>
          </cell>
          <cell r="J57">
            <v>0</v>
          </cell>
          <cell r="M57">
            <v>1.6042848000000001</v>
          </cell>
          <cell r="U57">
            <v>0</v>
          </cell>
          <cell r="V57">
            <v>1.6042848000000001</v>
          </cell>
          <cell r="X57">
            <v>0</v>
          </cell>
          <cell r="Y57">
            <v>1.6042848000000001</v>
          </cell>
          <cell r="BD57">
            <v>0</v>
          </cell>
          <cell r="BI57">
            <v>0</v>
          </cell>
          <cell r="BN57">
            <v>0</v>
          </cell>
          <cell r="BS57">
            <v>1.6042848000000001</v>
          </cell>
          <cell r="BV57">
            <v>1.6042848000000001</v>
          </cell>
          <cell r="BX57">
            <v>0</v>
          </cell>
          <cell r="CC57">
            <v>0</v>
          </cell>
          <cell r="CH57">
            <v>0</v>
          </cell>
          <cell r="CI57">
            <v>0</v>
          </cell>
          <cell r="CJ57">
            <v>0</v>
          </cell>
          <cell r="CK57">
            <v>0</v>
          </cell>
          <cell r="CL57">
            <v>0</v>
          </cell>
          <cell r="CM57">
            <v>1.6042848000000001</v>
          </cell>
          <cell r="CN57">
            <v>0</v>
          </cell>
          <cell r="CO57">
            <v>0</v>
          </cell>
          <cell r="CP57">
            <v>1.6042848000000001</v>
          </cell>
          <cell r="CQ57">
            <v>0</v>
          </cell>
        </row>
        <row r="58">
          <cell r="A58" t="str">
            <v>1.1.4.71.25</v>
          </cell>
          <cell r="B58" t="str">
            <v>Строительство КРУН-931</v>
          </cell>
          <cell r="C58" t="str">
            <v>F</v>
          </cell>
          <cell r="D58" t="str">
            <v>F_1.1.4.71.25</v>
          </cell>
          <cell r="E58" t="str">
            <v>С</v>
          </cell>
          <cell r="F58">
            <v>2021</v>
          </cell>
          <cell r="G58">
            <v>2021</v>
          </cell>
          <cell r="J58">
            <v>0</v>
          </cell>
          <cell r="M58">
            <v>1.7700587999999999</v>
          </cell>
          <cell r="U58">
            <v>0</v>
          </cell>
          <cell r="V58">
            <v>1.7700587999999999</v>
          </cell>
          <cell r="X58">
            <v>0</v>
          </cell>
          <cell r="Y58">
            <v>1.7700587999999999</v>
          </cell>
          <cell r="BD58">
            <v>0</v>
          </cell>
          <cell r="BI58">
            <v>0</v>
          </cell>
          <cell r="BN58">
            <v>0</v>
          </cell>
          <cell r="BS58">
            <v>1.7700587999999999</v>
          </cell>
          <cell r="BV58">
            <v>1.7700587999999999</v>
          </cell>
          <cell r="BX58">
            <v>0</v>
          </cell>
          <cell r="CC58">
            <v>0</v>
          </cell>
          <cell r="CH58">
            <v>0</v>
          </cell>
          <cell r="CI58">
            <v>0</v>
          </cell>
          <cell r="CJ58">
            <v>0</v>
          </cell>
          <cell r="CK58">
            <v>0</v>
          </cell>
          <cell r="CL58">
            <v>0</v>
          </cell>
          <cell r="CM58">
            <v>1.7700587999999999</v>
          </cell>
          <cell r="CN58">
            <v>0</v>
          </cell>
          <cell r="CO58">
            <v>0</v>
          </cell>
          <cell r="CP58">
            <v>1.7700587999999999</v>
          </cell>
          <cell r="CQ58">
            <v>0</v>
          </cell>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J59">
            <v>0</v>
          </cell>
          <cell r="M59">
            <v>6.810416</v>
          </cell>
          <cell r="U59">
            <v>0</v>
          </cell>
          <cell r="V59">
            <v>6.810416</v>
          </cell>
          <cell r="X59">
            <v>0</v>
          </cell>
          <cell r="Y59">
            <v>6.810416</v>
          </cell>
          <cell r="BD59">
            <v>0</v>
          </cell>
          <cell r="BI59">
            <v>0</v>
          </cell>
          <cell r="BN59">
            <v>0</v>
          </cell>
          <cell r="BS59">
            <v>0</v>
          </cell>
          <cell r="BX59">
            <v>0</v>
          </cell>
          <cell r="CC59">
            <v>6.810416</v>
          </cell>
          <cell r="CF59">
            <v>6.810416</v>
          </cell>
          <cell r="CH59">
            <v>0</v>
          </cell>
          <cell r="CI59">
            <v>0</v>
          </cell>
          <cell r="CJ59">
            <v>0</v>
          </cell>
          <cell r="CK59">
            <v>0</v>
          </cell>
          <cell r="CL59">
            <v>0</v>
          </cell>
          <cell r="CM59">
            <v>6.810416</v>
          </cell>
          <cell r="CN59">
            <v>0</v>
          </cell>
          <cell r="CO59">
            <v>0</v>
          </cell>
          <cell r="CP59">
            <v>6.810416</v>
          </cell>
          <cell r="CQ59">
            <v>0</v>
          </cell>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J60">
            <v>0</v>
          </cell>
          <cell r="M60">
            <v>4.0759319999999999</v>
          </cell>
          <cell r="U60">
            <v>0</v>
          </cell>
          <cell r="V60">
            <v>4.0759319999999999</v>
          </cell>
          <cell r="X60">
            <v>0</v>
          </cell>
          <cell r="Y60">
            <v>4.0759319999999999</v>
          </cell>
          <cell r="BD60">
            <v>0</v>
          </cell>
          <cell r="BI60">
            <v>0</v>
          </cell>
          <cell r="BN60">
            <v>0</v>
          </cell>
          <cell r="BS60">
            <v>0</v>
          </cell>
          <cell r="BX60">
            <v>0</v>
          </cell>
          <cell r="CC60">
            <v>4.0759319999999999</v>
          </cell>
          <cell r="CF60">
            <v>4.0759319999999999</v>
          </cell>
          <cell r="CH60">
            <v>0</v>
          </cell>
          <cell r="CI60">
            <v>0</v>
          </cell>
          <cell r="CJ60">
            <v>0</v>
          </cell>
          <cell r="CK60">
            <v>0</v>
          </cell>
          <cell r="CL60">
            <v>0</v>
          </cell>
          <cell r="CM60">
            <v>4.0759319999999999</v>
          </cell>
          <cell r="CN60">
            <v>0</v>
          </cell>
          <cell r="CO60">
            <v>0</v>
          </cell>
          <cell r="CP60">
            <v>4.0759319999999999</v>
          </cell>
          <cell r="CQ60">
            <v>0</v>
          </cell>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J61">
            <v>0</v>
          </cell>
          <cell r="M61">
            <v>4.0759319999999999</v>
          </cell>
          <cell r="U61">
            <v>0</v>
          </cell>
          <cell r="V61">
            <v>4.0759319999999999</v>
          </cell>
          <cell r="X61">
            <v>0</v>
          </cell>
          <cell r="Y61">
            <v>4.0759319999999999</v>
          </cell>
          <cell r="BD61">
            <v>0</v>
          </cell>
          <cell r="BI61">
            <v>0</v>
          </cell>
          <cell r="BN61">
            <v>0</v>
          </cell>
          <cell r="BS61">
            <v>0</v>
          </cell>
          <cell r="BX61">
            <v>0</v>
          </cell>
          <cell r="CC61">
            <v>4.0759319999999999</v>
          </cell>
          <cell r="CF61">
            <v>4.0759319999999999</v>
          </cell>
          <cell r="CH61">
            <v>0</v>
          </cell>
          <cell r="CI61">
            <v>0</v>
          </cell>
          <cell r="CJ61">
            <v>0</v>
          </cell>
          <cell r="CK61">
            <v>0</v>
          </cell>
          <cell r="CL61">
            <v>0</v>
          </cell>
          <cell r="CM61">
            <v>4.0759319999999999</v>
          </cell>
          <cell r="CN61">
            <v>0</v>
          </cell>
          <cell r="CO61">
            <v>0</v>
          </cell>
          <cell r="CP61">
            <v>4.0759319999999999</v>
          </cell>
          <cell r="CQ61">
            <v>0</v>
          </cell>
        </row>
        <row r="62">
          <cell r="A62" t="str">
            <v>1.1.4.74</v>
          </cell>
          <cell r="B62" t="str">
            <v>Строительство ТП-2х1000кВА мкр.22</v>
          </cell>
          <cell r="C62" t="str">
            <v>С</v>
          </cell>
          <cell r="D62" t="str">
            <v>С_1.1.4.74</v>
          </cell>
          <cell r="E62" t="str">
            <v>П</v>
          </cell>
          <cell r="F62">
            <v>2020</v>
          </cell>
          <cell r="G62">
            <v>2020</v>
          </cell>
          <cell r="J62">
            <v>0</v>
          </cell>
          <cell r="M62">
            <v>9.2722343999999985</v>
          </cell>
          <cell r="U62">
            <v>0</v>
          </cell>
          <cell r="V62">
            <v>9.2722343999999985</v>
          </cell>
          <cell r="X62">
            <v>0</v>
          </cell>
          <cell r="Y62">
            <v>9.2722343999999985</v>
          </cell>
          <cell r="AJ62">
            <v>0</v>
          </cell>
          <cell r="AO62">
            <v>0</v>
          </cell>
          <cell r="AT62">
            <v>0</v>
          </cell>
          <cell r="AY62">
            <v>0</v>
          </cell>
          <cell r="BD62">
            <v>0</v>
          </cell>
          <cell r="BG62">
            <v>0</v>
          </cell>
          <cell r="BI62">
            <v>9.2722343999999985</v>
          </cell>
          <cell r="BL62">
            <v>9.2722343999999985</v>
          </cell>
          <cell r="BN62">
            <v>0</v>
          </cell>
          <cell r="BQ62">
            <v>0</v>
          </cell>
          <cell r="BS62">
            <v>0</v>
          </cell>
          <cell r="BV62">
            <v>0</v>
          </cell>
          <cell r="BX62">
            <v>0</v>
          </cell>
          <cell r="CA62">
            <v>0</v>
          </cell>
          <cell r="CC62">
            <v>0</v>
          </cell>
          <cell r="CF62">
            <v>0</v>
          </cell>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J63">
            <v>19.445855999999999</v>
          </cell>
          <cell r="M63">
            <v>24</v>
          </cell>
          <cell r="U63">
            <v>19.445855999999999</v>
          </cell>
          <cell r="V63">
            <v>24</v>
          </cell>
          <cell r="X63">
            <v>19.445855999999999</v>
          </cell>
          <cell r="Y63">
            <v>24</v>
          </cell>
          <cell r="AJ63">
            <v>0</v>
          </cell>
          <cell r="AO63">
            <v>0</v>
          </cell>
          <cell r="AT63">
            <v>0</v>
          </cell>
          <cell r="AY63">
            <v>0</v>
          </cell>
          <cell r="BD63">
            <v>0</v>
          </cell>
          <cell r="BG63">
            <v>0</v>
          </cell>
          <cell r="BI63">
            <v>0</v>
          </cell>
          <cell r="BN63">
            <v>19.445855999999999</v>
          </cell>
          <cell r="BQ63">
            <v>19.445855999999999</v>
          </cell>
          <cell r="BS63">
            <v>24</v>
          </cell>
          <cell r="BV63">
            <v>24</v>
          </cell>
          <cell r="BX63">
            <v>0</v>
          </cell>
          <cell r="CA63">
            <v>0</v>
          </cell>
          <cell r="CC63">
            <v>0</v>
          </cell>
          <cell r="CF63">
            <v>0</v>
          </cell>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J64">
            <v>8.479117200000001</v>
          </cell>
          <cell r="M64">
            <v>8.4791171999999992</v>
          </cell>
          <cell r="U64">
            <v>8.479117200000001</v>
          </cell>
          <cell r="V64">
            <v>8.4791171999999992</v>
          </cell>
          <cell r="X64">
            <v>8.479117200000001</v>
          </cell>
          <cell r="Y64">
            <v>8.4791171999999992</v>
          </cell>
          <cell r="AJ64">
            <v>0</v>
          </cell>
          <cell r="AO64">
            <v>0</v>
          </cell>
          <cell r="AT64">
            <v>8.479117200000001</v>
          </cell>
          <cell r="AW64">
            <v>8.479117200000001</v>
          </cell>
          <cell r="AY64">
            <v>0</v>
          </cell>
          <cell r="BD64">
            <v>0</v>
          </cell>
          <cell r="BG64">
            <v>0</v>
          </cell>
          <cell r="BI64">
            <v>8.4791171999999992</v>
          </cell>
          <cell r="BL64">
            <v>8.4791171999999992</v>
          </cell>
          <cell r="BN64">
            <v>0</v>
          </cell>
          <cell r="BQ64">
            <v>0</v>
          </cell>
          <cell r="BS64">
            <v>0</v>
          </cell>
          <cell r="BV64">
            <v>0</v>
          </cell>
          <cell r="BX64">
            <v>0</v>
          </cell>
          <cell r="CA64">
            <v>0</v>
          </cell>
          <cell r="CC64">
            <v>0</v>
          </cell>
          <cell r="CF64">
            <v>0</v>
          </cell>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J65">
            <v>12.828455999999999</v>
          </cell>
          <cell r="M65">
            <v>12</v>
          </cell>
          <cell r="U65">
            <v>12.828455999999999</v>
          </cell>
          <cell r="V65">
            <v>12</v>
          </cell>
          <cell r="X65">
            <v>12.828455999999999</v>
          </cell>
          <cell r="Y65">
            <v>12</v>
          </cell>
          <cell r="AJ65">
            <v>0</v>
          </cell>
          <cell r="AO65">
            <v>0</v>
          </cell>
          <cell r="AT65">
            <v>0</v>
          </cell>
          <cell r="AY65">
            <v>0</v>
          </cell>
          <cell r="BD65">
            <v>0</v>
          </cell>
          <cell r="BG65">
            <v>0</v>
          </cell>
          <cell r="BI65">
            <v>0</v>
          </cell>
          <cell r="BN65">
            <v>12.828455999999999</v>
          </cell>
          <cell r="BQ65">
            <v>12.828455999999999</v>
          </cell>
          <cell r="BS65">
            <v>0</v>
          </cell>
          <cell r="BX65">
            <v>0</v>
          </cell>
          <cell r="CA65">
            <v>0</v>
          </cell>
          <cell r="CC65">
            <v>12</v>
          </cell>
          <cell r="CF65">
            <v>12</v>
          </cell>
          <cell r="CH65">
            <v>12.828455999999999</v>
          </cell>
          <cell r="CI65">
            <v>0</v>
          </cell>
          <cell r="CJ65">
            <v>0</v>
          </cell>
          <cell r="CK65">
            <v>12.828455999999999</v>
          </cell>
          <cell r="CL65">
            <v>0</v>
          </cell>
          <cell r="CM65">
            <v>12</v>
          </cell>
          <cell r="CN65">
            <v>0</v>
          </cell>
          <cell r="CO65">
            <v>0</v>
          </cell>
          <cell r="CP65">
            <v>12</v>
          </cell>
          <cell r="CQ65">
            <v>0</v>
          </cell>
        </row>
        <row r="66">
          <cell r="A66" t="str">
            <v>1.1.4.92</v>
          </cell>
          <cell r="B66" t="str">
            <v>Строительство РП-2х2500кВА мкр.28</v>
          </cell>
          <cell r="C66" t="str">
            <v>С</v>
          </cell>
          <cell r="D66" t="str">
            <v>С_1.1.4.92</v>
          </cell>
          <cell r="E66" t="str">
            <v>П</v>
          </cell>
          <cell r="F66">
            <v>2022</v>
          </cell>
          <cell r="G66">
            <v>2022</v>
          </cell>
          <cell r="J66">
            <v>0</v>
          </cell>
          <cell r="M66">
            <v>24</v>
          </cell>
          <cell r="U66">
            <v>0</v>
          </cell>
          <cell r="V66">
            <v>24</v>
          </cell>
          <cell r="X66">
            <v>0</v>
          </cell>
          <cell r="Y66">
            <v>24</v>
          </cell>
          <cell r="AJ66">
            <v>0</v>
          </cell>
          <cell r="AO66">
            <v>0</v>
          </cell>
          <cell r="AT66">
            <v>0</v>
          </cell>
          <cell r="AY66">
            <v>0</v>
          </cell>
          <cell r="BD66">
            <v>0</v>
          </cell>
          <cell r="BG66">
            <v>0</v>
          </cell>
          <cell r="BI66">
            <v>0</v>
          </cell>
          <cell r="BN66">
            <v>0</v>
          </cell>
          <cell r="BQ66">
            <v>0</v>
          </cell>
          <cell r="BS66">
            <v>0</v>
          </cell>
          <cell r="BV66">
            <v>0</v>
          </cell>
          <cell r="BX66">
            <v>0</v>
          </cell>
          <cell r="CA66">
            <v>0</v>
          </cell>
          <cell r="CC66">
            <v>24</v>
          </cell>
          <cell r="CF66">
            <v>24</v>
          </cell>
          <cell r="CH66">
            <v>0</v>
          </cell>
          <cell r="CI66">
            <v>0</v>
          </cell>
          <cell r="CJ66">
            <v>0</v>
          </cell>
          <cell r="CK66">
            <v>0</v>
          </cell>
          <cell r="CL66">
            <v>0</v>
          </cell>
          <cell r="CM66">
            <v>24</v>
          </cell>
          <cell r="CN66">
            <v>0</v>
          </cell>
          <cell r="CO66">
            <v>0</v>
          </cell>
          <cell r="CP66">
            <v>24</v>
          </cell>
          <cell r="CQ66">
            <v>0</v>
          </cell>
        </row>
        <row r="67">
          <cell r="A67" t="str">
            <v>1.1.4.104</v>
          </cell>
          <cell r="B67" t="str">
            <v>Строительство РП№1-2х2500кВА мкр.28</v>
          </cell>
          <cell r="C67" t="str">
            <v>С</v>
          </cell>
          <cell r="D67" t="str">
            <v>С_1.1.4.104</v>
          </cell>
          <cell r="E67" t="str">
            <v>П</v>
          </cell>
          <cell r="F67">
            <v>2022</v>
          </cell>
          <cell r="G67">
            <v>2022</v>
          </cell>
          <cell r="J67">
            <v>0</v>
          </cell>
          <cell r="M67">
            <v>24</v>
          </cell>
          <cell r="U67">
            <v>0</v>
          </cell>
          <cell r="V67">
            <v>24</v>
          </cell>
          <cell r="X67">
            <v>0</v>
          </cell>
          <cell r="Y67">
            <v>24</v>
          </cell>
          <cell r="AJ67">
            <v>0</v>
          </cell>
          <cell r="AO67">
            <v>0</v>
          </cell>
          <cell r="AT67">
            <v>0</v>
          </cell>
          <cell r="AY67">
            <v>0</v>
          </cell>
          <cell r="BD67">
            <v>0</v>
          </cell>
          <cell r="BG67">
            <v>0</v>
          </cell>
          <cell r="BI67">
            <v>0</v>
          </cell>
          <cell r="BN67">
            <v>0</v>
          </cell>
          <cell r="BQ67">
            <v>0</v>
          </cell>
          <cell r="BS67">
            <v>0</v>
          </cell>
          <cell r="BV67">
            <v>0</v>
          </cell>
          <cell r="BX67">
            <v>0</v>
          </cell>
          <cell r="CA67">
            <v>0</v>
          </cell>
          <cell r="CC67">
            <v>24</v>
          </cell>
          <cell r="CF67">
            <v>24</v>
          </cell>
          <cell r="CH67">
            <v>0</v>
          </cell>
          <cell r="CI67">
            <v>0</v>
          </cell>
          <cell r="CJ67">
            <v>0</v>
          </cell>
          <cell r="CK67">
            <v>0</v>
          </cell>
          <cell r="CL67">
            <v>0</v>
          </cell>
          <cell r="CM67">
            <v>24</v>
          </cell>
          <cell r="CN67">
            <v>0</v>
          </cell>
          <cell r="CO67">
            <v>0</v>
          </cell>
          <cell r="CP67">
            <v>24</v>
          </cell>
          <cell r="CQ67">
            <v>0</v>
          </cell>
        </row>
        <row r="68">
          <cell r="A68" t="str">
            <v>1.1.4.104.10</v>
          </cell>
          <cell r="B68" t="str">
            <v xml:space="preserve"> Строительство ТП- 2х630 кВА мкр. 2</v>
          </cell>
          <cell r="C68" t="str">
            <v>E</v>
          </cell>
          <cell r="D68" t="str">
            <v>E_1.1.4.104.10</v>
          </cell>
          <cell r="E68" t="str">
            <v>С</v>
          </cell>
          <cell r="F68">
            <v>2019</v>
          </cell>
          <cell r="G68">
            <v>2020</v>
          </cell>
          <cell r="J68">
            <v>10.0204392</v>
          </cell>
          <cell r="M68">
            <v>10.020439199999998</v>
          </cell>
          <cell r="U68">
            <v>10.0204392</v>
          </cell>
          <cell r="V68">
            <v>10.020439199999998</v>
          </cell>
          <cell r="X68">
            <v>10.0204392</v>
          </cell>
          <cell r="Y68">
            <v>10.020439199999998</v>
          </cell>
          <cell r="AJ68">
            <v>0</v>
          </cell>
          <cell r="AM68">
            <v>0</v>
          </cell>
          <cell r="AO68">
            <v>0</v>
          </cell>
          <cell r="AR68">
            <v>0</v>
          </cell>
          <cell r="AT68">
            <v>10.0204392</v>
          </cell>
          <cell r="AW68">
            <v>10.0204392</v>
          </cell>
          <cell r="AY68">
            <v>0</v>
          </cell>
          <cell r="BD68">
            <v>0</v>
          </cell>
          <cell r="BG68">
            <v>0</v>
          </cell>
          <cell r="BI68">
            <v>10.020439199999998</v>
          </cell>
          <cell r="BL68">
            <v>10.020439199999998</v>
          </cell>
          <cell r="BN68">
            <v>0</v>
          </cell>
          <cell r="BQ68">
            <v>0</v>
          </cell>
          <cell r="BS68">
            <v>0</v>
          </cell>
          <cell r="BV68">
            <v>0</v>
          </cell>
          <cell r="BX68">
            <v>0</v>
          </cell>
          <cell r="CA68">
            <v>0</v>
          </cell>
          <cell r="CC68">
            <v>0</v>
          </cell>
          <cell r="CF68">
            <v>0</v>
          </cell>
          <cell r="CH68">
            <v>10.0204392</v>
          </cell>
          <cell r="CI68">
            <v>0</v>
          </cell>
          <cell r="CJ68">
            <v>0</v>
          </cell>
          <cell r="CK68">
            <v>10.0204392</v>
          </cell>
          <cell r="CL68">
            <v>0</v>
          </cell>
          <cell r="CM68">
            <v>10.020439199999998</v>
          </cell>
          <cell r="CN68">
            <v>0</v>
          </cell>
          <cell r="CO68">
            <v>0</v>
          </cell>
          <cell r="CP68">
            <v>10.020439199999998</v>
          </cell>
          <cell r="CQ68">
            <v>0</v>
          </cell>
        </row>
        <row r="69">
          <cell r="A69" t="str">
            <v>1.1.4.104.12</v>
          </cell>
          <cell r="B69" t="str">
            <v>Строительство ТП-2х1000 кВА мкр. 17</v>
          </cell>
          <cell r="C69" t="str">
            <v>E</v>
          </cell>
          <cell r="D69" t="str">
            <v>E_1.1.4.104.12</v>
          </cell>
          <cell r="E69" t="str">
            <v>С</v>
          </cell>
          <cell r="F69">
            <v>2019</v>
          </cell>
          <cell r="G69">
            <v>2020</v>
          </cell>
          <cell r="J69">
            <v>10.446926400000001</v>
          </cell>
          <cell r="M69">
            <v>10.446926400000001</v>
          </cell>
          <cell r="U69">
            <v>10.446926400000001</v>
          </cell>
          <cell r="V69">
            <v>10.446926400000001</v>
          </cell>
          <cell r="X69">
            <v>10.446926400000001</v>
          </cell>
          <cell r="Y69">
            <v>10.446926400000001</v>
          </cell>
          <cell r="AJ69">
            <v>0</v>
          </cell>
          <cell r="AM69">
            <v>0</v>
          </cell>
          <cell r="AO69">
            <v>0</v>
          </cell>
          <cell r="AR69">
            <v>0</v>
          </cell>
          <cell r="AT69">
            <v>10.446926400000001</v>
          </cell>
          <cell r="AW69">
            <v>10.446926400000001</v>
          </cell>
          <cell r="AY69">
            <v>0</v>
          </cell>
          <cell r="BD69">
            <v>0</v>
          </cell>
          <cell r="BG69">
            <v>0</v>
          </cell>
          <cell r="BI69">
            <v>10.446926400000001</v>
          </cell>
          <cell r="BL69">
            <v>10.446926400000001</v>
          </cell>
          <cell r="BN69">
            <v>0</v>
          </cell>
          <cell r="BQ69">
            <v>0</v>
          </cell>
          <cell r="BS69">
            <v>0</v>
          </cell>
          <cell r="BV69">
            <v>0</v>
          </cell>
          <cell r="BX69">
            <v>0</v>
          </cell>
          <cell r="CA69">
            <v>0</v>
          </cell>
          <cell r="CC69">
            <v>0</v>
          </cell>
          <cell r="CF69">
            <v>0</v>
          </cell>
          <cell r="CH69">
            <v>10.446926400000001</v>
          </cell>
          <cell r="CI69">
            <v>0</v>
          </cell>
          <cell r="CJ69">
            <v>0</v>
          </cell>
          <cell r="CK69">
            <v>10.446926400000001</v>
          </cell>
          <cell r="CL69">
            <v>0</v>
          </cell>
          <cell r="CM69">
            <v>10.446926400000001</v>
          </cell>
          <cell r="CN69">
            <v>0</v>
          </cell>
          <cell r="CO69">
            <v>0</v>
          </cell>
          <cell r="CP69">
            <v>10.446926400000001</v>
          </cell>
          <cell r="CQ69">
            <v>0</v>
          </cell>
        </row>
        <row r="70">
          <cell r="A70" t="str">
            <v>1.1.4.104.13</v>
          </cell>
          <cell r="B70" t="str">
            <v>Строительство ТП-2х6300 кВА</v>
          </cell>
          <cell r="C70" t="str">
            <v>E</v>
          </cell>
          <cell r="D70" t="str">
            <v>E_1.1.4.104.13</v>
          </cell>
          <cell r="E70" t="str">
            <v>С</v>
          </cell>
          <cell r="F70">
            <v>2019</v>
          </cell>
          <cell r="G70">
            <v>2020</v>
          </cell>
          <cell r="J70">
            <v>49.188599999999994</v>
          </cell>
          <cell r="M70">
            <v>54.928964865457409</v>
          </cell>
          <cell r="U70">
            <v>49.188599999999994</v>
          </cell>
          <cell r="V70">
            <v>54.928964865457409</v>
          </cell>
          <cell r="X70">
            <v>49.188599999999994</v>
          </cell>
          <cell r="Y70">
            <v>54.829938865457407</v>
          </cell>
          <cell r="AJ70">
            <v>0</v>
          </cell>
          <cell r="AM70">
            <v>0</v>
          </cell>
          <cell r="AO70">
            <v>0</v>
          </cell>
          <cell r="AR70">
            <v>0</v>
          </cell>
          <cell r="AT70">
            <v>49.188599999999994</v>
          </cell>
          <cell r="AW70">
            <v>49.188599999999994</v>
          </cell>
          <cell r="AY70">
            <v>9.9026000000000003E-2</v>
          </cell>
          <cell r="BB70">
            <v>9.9026000000000003E-2</v>
          </cell>
          <cell r="BD70">
            <v>0</v>
          </cell>
          <cell r="BG70">
            <v>0</v>
          </cell>
          <cell r="BI70">
            <v>54.829938865457407</v>
          </cell>
          <cell r="BL70">
            <v>54.829938865457407</v>
          </cell>
          <cell r="BN70">
            <v>0</v>
          </cell>
          <cell r="BQ70">
            <v>0</v>
          </cell>
          <cell r="BS70">
            <v>0</v>
          </cell>
          <cell r="BV70">
            <v>0</v>
          </cell>
          <cell r="BX70">
            <v>0</v>
          </cell>
          <cell r="CA70">
            <v>0</v>
          </cell>
          <cell r="CC70">
            <v>0</v>
          </cell>
          <cell r="CF70">
            <v>0</v>
          </cell>
          <cell r="CH70">
            <v>49.188599999999994</v>
          </cell>
          <cell r="CI70">
            <v>0</v>
          </cell>
          <cell r="CJ70">
            <v>0</v>
          </cell>
          <cell r="CK70">
            <v>49.188599999999994</v>
          </cell>
          <cell r="CL70">
            <v>0</v>
          </cell>
          <cell r="CM70">
            <v>54.928964865457409</v>
          </cell>
          <cell r="CN70">
            <v>0</v>
          </cell>
          <cell r="CO70">
            <v>0</v>
          </cell>
          <cell r="CP70">
            <v>54.928964865457409</v>
          </cell>
          <cell r="CQ70">
            <v>0</v>
          </cell>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J71">
            <v>19.979984399999999</v>
          </cell>
          <cell r="M71">
            <v>19.979984399999999</v>
          </cell>
          <cell r="U71">
            <v>19.979984399999999</v>
          </cell>
          <cell r="V71">
            <v>19.979984399999999</v>
          </cell>
          <cell r="X71">
            <v>19.979984399999999</v>
          </cell>
          <cell r="Y71">
            <v>19.979984399999999</v>
          </cell>
          <cell r="AJ71">
            <v>0</v>
          </cell>
          <cell r="AM71">
            <v>0</v>
          </cell>
          <cell r="AO71">
            <v>0</v>
          </cell>
          <cell r="AR71">
            <v>0</v>
          </cell>
          <cell r="AT71">
            <v>19.979984399999999</v>
          </cell>
          <cell r="AW71">
            <v>19.979984399999999</v>
          </cell>
          <cell r="AY71">
            <v>0</v>
          </cell>
          <cell r="BD71">
            <v>0</v>
          </cell>
          <cell r="BG71">
            <v>0</v>
          </cell>
          <cell r="BI71">
            <v>19.979984399999999</v>
          </cell>
          <cell r="BL71">
            <v>19.979984399999999</v>
          </cell>
          <cell r="BN71">
            <v>0</v>
          </cell>
          <cell r="BQ71">
            <v>0</v>
          </cell>
          <cell r="BS71">
            <v>0</v>
          </cell>
          <cell r="BV71">
            <v>0</v>
          </cell>
          <cell r="BX71">
            <v>0</v>
          </cell>
          <cell r="CA71">
            <v>0</v>
          </cell>
          <cell r="CC71">
            <v>0</v>
          </cell>
          <cell r="CF71">
            <v>0</v>
          </cell>
          <cell r="CH71">
            <v>19.979984399999999</v>
          </cell>
          <cell r="CI71">
            <v>0</v>
          </cell>
          <cell r="CJ71">
            <v>0</v>
          </cell>
          <cell r="CK71">
            <v>19.979984399999999</v>
          </cell>
          <cell r="CL71">
            <v>0</v>
          </cell>
          <cell r="CM71">
            <v>19.979984399999999</v>
          </cell>
          <cell r="CN71">
            <v>0</v>
          </cell>
          <cell r="CO71">
            <v>0</v>
          </cell>
          <cell r="CP71">
            <v>19.979984399999999</v>
          </cell>
          <cell r="CQ71">
            <v>0</v>
          </cell>
        </row>
        <row r="72">
          <cell r="A72" t="str">
            <v>1.1.4.104.15</v>
          </cell>
          <cell r="B72" t="str">
            <v>Строительство ТП-2х1000 кВА мкр. 8</v>
          </cell>
          <cell r="C72" t="str">
            <v>E</v>
          </cell>
          <cell r="D72" t="str">
            <v>E_1.1.4.104.15</v>
          </cell>
          <cell r="E72" t="str">
            <v>С</v>
          </cell>
          <cell r="F72">
            <v>2019</v>
          </cell>
          <cell r="G72">
            <v>2020</v>
          </cell>
          <cell r="J72">
            <v>10.510689599999999</v>
          </cell>
          <cell r="M72">
            <v>10.510689599999999</v>
          </cell>
          <cell r="U72">
            <v>10.510689599999999</v>
          </cell>
          <cell r="V72">
            <v>10.510689599999999</v>
          </cell>
          <cell r="X72">
            <v>10.510689599999999</v>
          </cell>
          <cell r="Y72">
            <v>10.510689599999999</v>
          </cell>
          <cell r="AJ72">
            <v>0</v>
          </cell>
          <cell r="AM72">
            <v>0</v>
          </cell>
          <cell r="AO72">
            <v>0</v>
          </cell>
          <cell r="AR72">
            <v>0</v>
          </cell>
          <cell r="AT72">
            <v>10.510689599999999</v>
          </cell>
          <cell r="AW72">
            <v>10.510689599999999</v>
          </cell>
          <cell r="AY72">
            <v>0</v>
          </cell>
          <cell r="BD72">
            <v>0</v>
          </cell>
          <cell r="BG72">
            <v>0</v>
          </cell>
          <cell r="BI72">
            <v>10.510689599999999</v>
          </cell>
          <cell r="BL72">
            <v>10.510689599999999</v>
          </cell>
          <cell r="BN72">
            <v>0</v>
          </cell>
          <cell r="BQ72">
            <v>0</v>
          </cell>
          <cell r="BS72">
            <v>0</v>
          </cell>
          <cell r="BV72">
            <v>0</v>
          </cell>
          <cell r="BX72">
            <v>0</v>
          </cell>
          <cell r="CA72">
            <v>0</v>
          </cell>
          <cell r="CC72">
            <v>0</v>
          </cell>
          <cell r="CF72">
            <v>0</v>
          </cell>
          <cell r="CH72">
            <v>10.510689599999999</v>
          </cell>
          <cell r="CI72">
            <v>0</v>
          </cell>
          <cell r="CJ72">
            <v>0</v>
          </cell>
          <cell r="CK72">
            <v>10.510689599999999</v>
          </cell>
          <cell r="CL72">
            <v>0</v>
          </cell>
          <cell r="CM72">
            <v>10.510689599999999</v>
          </cell>
          <cell r="CN72">
            <v>0</v>
          </cell>
          <cell r="CO72">
            <v>0</v>
          </cell>
          <cell r="CP72">
            <v>10.510689599999999</v>
          </cell>
          <cell r="CQ72">
            <v>0</v>
          </cell>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J73">
            <v>10.2627612</v>
          </cell>
          <cell r="M73">
            <v>9.8972424700000019</v>
          </cell>
          <cell r="U73">
            <v>10.2627612</v>
          </cell>
          <cell r="V73">
            <v>9.8972424700000019</v>
          </cell>
          <cell r="X73">
            <v>10.2627612</v>
          </cell>
          <cell r="Y73">
            <v>9.8972424700000019</v>
          </cell>
          <cell r="AJ73">
            <v>0</v>
          </cell>
          <cell r="AM73">
            <v>0</v>
          </cell>
          <cell r="AO73">
            <v>0</v>
          </cell>
          <cell r="AR73">
            <v>0</v>
          </cell>
          <cell r="AT73">
            <v>10.2627612</v>
          </cell>
          <cell r="AW73">
            <v>10.2627612</v>
          </cell>
          <cell r="AY73">
            <v>0</v>
          </cell>
          <cell r="BD73">
            <v>0</v>
          </cell>
          <cell r="BG73">
            <v>0</v>
          </cell>
          <cell r="BI73">
            <v>9.8972424700000019</v>
          </cell>
          <cell r="BL73">
            <v>9.8972424700000019</v>
          </cell>
          <cell r="BN73">
            <v>0</v>
          </cell>
          <cell r="BQ73">
            <v>0</v>
          </cell>
          <cell r="BS73">
            <v>0</v>
          </cell>
          <cell r="BV73">
            <v>0</v>
          </cell>
          <cell r="BX73">
            <v>0</v>
          </cell>
          <cell r="CA73">
            <v>0</v>
          </cell>
          <cell r="CC73">
            <v>0</v>
          </cell>
          <cell r="CF73">
            <v>0</v>
          </cell>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J74">
            <v>10.1858664</v>
          </cell>
          <cell r="M74">
            <v>9.901242439999999</v>
          </cell>
          <cell r="U74">
            <v>10.1858664</v>
          </cell>
          <cell r="V74">
            <v>9.901242439999999</v>
          </cell>
          <cell r="X74">
            <v>10.1858664</v>
          </cell>
          <cell r="Y74">
            <v>9.901242439999999</v>
          </cell>
          <cell r="AJ74">
            <v>0</v>
          </cell>
          <cell r="AM74">
            <v>0</v>
          </cell>
          <cell r="AO74">
            <v>0</v>
          </cell>
          <cell r="AR74">
            <v>0</v>
          </cell>
          <cell r="AT74">
            <v>10.1858664</v>
          </cell>
          <cell r="AW74">
            <v>10.1858664</v>
          </cell>
          <cell r="AY74">
            <v>0</v>
          </cell>
          <cell r="BD74">
            <v>0</v>
          </cell>
          <cell r="BG74">
            <v>0</v>
          </cell>
          <cell r="BI74">
            <v>9.901242439999999</v>
          </cell>
          <cell r="BL74">
            <v>9.901242439999999</v>
          </cell>
          <cell r="BN74">
            <v>0</v>
          </cell>
          <cell r="BQ74">
            <v>0</v>
          </cell>
          <cell r="BS74">
            <v>0</v>
          </cell>
          <cell r="BV74">
            <v>0</v>
          </cell>
          <cell r="BX74">
            <v>0</v>
          </cell>
          <cell r="CA74">
            <v>0</v>
          </cell>
          <cell r="CC74">
            <v>0</v>
          </cell>
          <cell r="CF74">
            <v>0</v>
          </cell>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J75">
            <v>0</v>
          </cell>
          <cell r="M75">
            <v>23.800775999999999</v>
          </cell>
          <cell r="U75">
            <v>0</v>
          </cell>
          <cell r="V75">
            <v>23.800775999999999</v>
          </cell>
          <cell r="X75">
            <v>0</v>
          </cell>
          <cell r="Y75">
            <v>23.800775999999999</v>
          </cell>
          <cell r="BD75">
            <v>0</v>
          </cell>
          <cell r="BI75">
            <v>23.800775999999999</v>
          </cell>
          <cell r="BL75">
            <v>23.800775999999999</v>
          </cell>
          <cell r="BN75">
            <v>0</v>
          </cell>
          <cell r="BS75">
            <v>0</v>
          </cell>
          <cell r="BX75">
            <v>0</v>
          </cell>
          <cell r="CC75">
            <v>0</v>
          </cell>
          <cell r="CH75">
            <v>0</v>
          </cell>
          <cell r="CI75">
            <v>0</v>
          </cell>
          <cell r="CJ75">
            <v>0</v>
          </cell>
          <cell r="CK75">
            <v>0</v>
          </cell>
          <cell r="CL75">
            <v>0</v>
          </cell>
          <cell r="CM75">
            <v>23.800775999999999</v>
          </cell>
          <cell r="CN75">
            <v>0</v>
          </cell>
          <cell r="CO75">
            <v>0</v>
          </cell>
          <cell r="CP75">
            <v>23.800775999999999</v>
          </cell>
          <cell r="CQ75">
            <v>0</v>
          </cell>
        </row>
        <row r="76">
          <cell r="A76" t="str">
            <v>1.1.4.104.20</v>
          </cell>
          <cell r="B76" t="str">
            <v>Строительство ТП-2х1000кВА мкр.24</v>
          </cell>
          <cell r="C76" t="str">
            <v>F</v>
          </cell>
          <cell r="D76" t="str">
            <v>F_1.1.4.104.20</v>
          </cell>
          <cell r="E76" t="str">
            <v>С</v>
          </cell>
          <cell r="F76">
            <v>2020</v>
          </cell>
          <cell r="G76">
            <v>2020</v>
          </cell>
          <cell r="J76">
            <v>0</v>
          </cell>
          <cell r="M76">
            <v>9.0054731999999991</v>
          </cell>
          <cell r="U76">
            <v>0</v>
          </cell>
          <cell r="V76">
            <v>9.0054731999999991</v>
          </cell>
          <cell r="X76">
            <v>0</v>
          </cell>
          <cell r="Y76">
            <v>9.0054731999999991</v>
          </cell>
          <cell r="BD76">
            <v>0</v>
          </cell>
          <cell r="BI76">
            <v>9.0054731999999991</v>
          </cell>
          <cell r="BL76">
            <v>9.0054731999999991</v>
          </cell>
          <cell r="BN76">
            <v>0</v>
          </cell>
          <cell r="BS76">
            <v>0</v>
          </cell>
          <cell r="BX76">
            <v>0</v>
          </cell>
          <cell r="CC76">
            <v>0</v>
          </cell>
          <cell r="CH76">
            <v>0</v>
          </cell>
          <cell r="CI76">
            <v>0</v>
          </cell>
          <cell r="CJ76">
            <v>0</v>
          </cell>
          <cell r="CK76">
            <v>0</v>
          </cell>
          <cell r="CL76">
            <v>0</v>
          </cell>
          <cell r="CM76">
            <v>9.0054731999999991</v>
          </cell>
          <cell r="CN76">
            <v>0</v>
          </cell>
          <cell r="CO76">
            <v>0</v>
          </cell>
          <cell r="CP76">
            <v>9.0054731999999991</v>
          </cell>
          <cell r="CQ76">
            <v>0</v>
          </cell>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J77">
            <v>0</v>
          </cell>
          <cell r="M77">
            <v>27.763375860000004</v>
          </cell>
          <cell r="U77">
            <v>0</v>
          </cell>
          <cell r="V77">
            <v>27.763375860000004</v>
          </cell>
          <cell r="X77">
            <v>0</v>
          </cell>
          <cell r="Y77">
            <v>27.763375860000004</v>
          </cell>
          <cell r="BD77">
            <v>0</v>
          </cell>
          <cell r="BI77">
            <v>27.763375860000004</v>
          </cell>
          <cell r="BL77">
            <v>27.763375860000004</v>
          </cell>
          <cell r="BN77">
            <v>0</v>
          </cell>
          <cell r="BS77">
            <v>0</v>
          </cell>
          <cell r="BX77">
            <v>0</v>
          </cell>
          <cell r="CC77">
            <v>0</v>
          </cell>
          <cell r="CH77">
            <v>0</v>
          </cell>
          <cell r="CI77">
            <v>0</v>
          </cell>
          <cell r="CJ77">
            <v>0</v>
          </cell>
          <cell r="CK77">
            <v>0</v>
          </cell>
          <cell r="CL77">
            <v>0</v>
          </cell>
          <cell r="CM77">
            <v>27.763375860000004</v>
          </cell>
          <cell r="CN77">
            <v>0</v>
          </cell>
          <cell r="CO77">
            <v>0</v>
          </cell>
          <cell r="CP77">
            <v>27.763375860000004</v>
          </cell>
          <cell r="CQ77">
            <v>0</v>
          </cell>
        </row>
        <row r="78">
          <cell r="A78" t="str">
            <v>1.1.4.104.22</v>
          </cell>
          <cell r="B78" t="str">
            <v>Строительство ПС 35/6кВ Победит 1,2</v>
          </cell>
          <cell r="C78" t="str">
            <v>F</v>
          </cell>
          <cell r="D78" t="str">
            <v>F_1.1.4.104.22</v>
          </cell>
          <cell r="E78" t="str">
            <v>П</v>
          </cell>
          <cell r="F78">
            <v>2020</v>
          </cell>
          <cell r="G78">
            <v>2022</v>
          </cell>
          <cell r="J78">
            <v>0</v>
          </cell>
          <cell r="M78">
            <v>148.14038740000004</v>
          </cell>
          <cell r="U78">
            <v>0</v>
          </cell>
          <cell r="V78">
            <v>148.14038740000004</v>
          </cell>
          <cell r="X78">
            <v>0</v>
          </cell>
          <cell r="Y78">
            <v>148.14038740000004</v>
          </cell>
          <cell r="BD78">
            <v>0</v>
          </cell>
          <cell r="BI78">
            <v>6</v>
          </cell>
          <cell r="BL78">
            <v>6</v>
          </cell>
          <cell r="BN78">
            <v>0</v>
          </cell>
          <cell r="BS78">
            <v>0</v>
          </cell>
          <cell r="BX78">
            <v>0</v>
          </cell>
          <cell r="CC78">
            <v>142.14038740000004</v>
          </cell>
          <cell r="CF78">
            <v>142.14038740000004</v>
          </cell>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J79">
            <v>0</v>
          </cell>
          <cell r="M79">
            <v>10.043132399999999</v>
          </cell>
          <cell r="U79">
            <v>0</v>
          </cell>
          <cell r="V79">
            <v>10.043132399999999</v>
          </cell>
          <cell r="X79">
            <v>0</v>
          </cell>
          <cell r="Y79">
            <v>10.043132399999999</v>
          </cell>
          <cell r="BD79">
            <v>0</v>
          </cell>
          <cell r="BI79">
            <v>10.043132399999999</v>
          </cell>
          <cell r="BL79">
            <v>10.043132399999999</v>
          </cell>
          <cell r="BN79">
            <v>0</v>
          </cell>
          <cell r="BS79">
            <v>0</v>
          </cell>
          <cell r="BX79">
            <v>0</v>
          </cell>
          <cell r="CC79">
            <v>0</v>
          </cell>
          <cell r="CH79">
            <v>0</v>
          </cell>
          <cell r="CI79">
            <v>0</v>
          </cell>
          <cell r="CJ79">
            <v>0</v>
          </cell>
          <cell r="CK79">
            <v>0</v>
          </cell>
          <cell r="CL79">
            <v>0</v>
          </cell>
          <cell r="CM79">
            <v>10.043132399999999</v>
          </cell>
          <cell r="CN79">
            <v>0</v>
          </cell>
          <cell r="CO79">
            <v>0</v>
          </cell>
          <cell r="CP79">
            <v>10.043132399999999</v>
          </cell>
          <cell r="CQ79">
            <v>0</v>
          </cell>
        </row>
        <row r="80">
          <cell r="A80" t="str">
            <v>1.1.4.104.24</v>
          </cell>
          <cell r="B80" t="str">
            <v>СтроительствоТП-2х630кВА (стр.2) п.ПИКС</v>
          </cell>
          <cell r="C80" t="str">
            <v>F</v>
          </cell>
          <cell r="D80" t="str">
            <v>F_1.1.4.104.24</v>
          </cell>
          <cell r="E80" t="str">
            <v>С</v>
          </cell>
          <cell r="F80">
            <v>2020</v>
          </cell>
          <cell r="G80">
            <v>2020</v>
          </cell>
          <cell r="J80">
            <v>0</v>
          </cell>
          <cell r="M80">
            <v>10.227928800000001</v>
          </cell>
          <cell r="U80">
            <v>0</v>
          </cell>
          <cell r="V80">
            <v>10.227928800000001</v>
          </cell>
          <cell r="X80">
            <v>0</v>
          </cell>
          <cell r="Y80">
            <v>10.227928800000001</v>
          </cell>
          <cell r="BD80">
            <v>0</v>
          </cell>
          <cell r="BI80">
            <v>10.227928800000001</v>
          </cell>
          <cell r="BL80">
            <v>10.227928800000001</v>
          </cell>
          <cell r="BN80">
            <v>0</v>
          </cell>
          <cell r="BS80">
            <v>0</v>
          </cell>
          <cell r="BX80">
            <v>0</v>
          </cell>
          <cell r="CC80">
            <v>0</v>
          </cell>
          <cell r="CH80">
            <v>0</v>
          </cell>
          <cell r="CI80">
            <v>0</v>
          </cell>
          <cell r="CJ80">
            <v>0</v>
          </cell>
          <cell r="CK80">
            <v>0</v>
          </cell>
          <cell r="CL80">
            <v>0</v>
          </cell>
          <cell r="CM80">
            <v>10.227928800000001</v>
          </cell>
          <cell r="CN80">
            <v>0</v>
          </cell>
          <cell r="CO80">
            <v>0</v>
          </cell>
          <cell r="CP80">
            <v>10.227928800000001</v>
          </cell>
          <cell r="CQ80">
            <v>0</v>
          </cell>
        </row>
        <row r="81">
          <cell r="A81" t="str">
            <v>1.1.4.104.25</v>
          </cell>
          <cell r="B81" t="str">
            <v>Строительство ТП-2х1250кВА мкр.А</v>
          </cell>
          <cell r="C81" t="str">
            <v>F</v>
          </cell>
          <cell r="D81" t="str">
            <v>F_1.1.4.104.25</v>
          </cell>
          <cell r="E81" t="str">
            <v>С</v>
          </cell>
          <cell r="F81">
            <v>2020</v>
          </cell>
          <cell r="G81">
            <v>2020</v>
          </cell>
          <cell r="J81">
            <v>0</v>
          </cell>
          <cell r="M81">
            <v>10.227928800000001</v>
          </cell>
          <cell r="U81">
            <v>0</v>
          </cell>
          <cell r="V81">
            <v>10.227928800000001</v>
          </cell>
          <cell r="X81">
            <v>0</v>
          </cell>
          <cell r="Y81">
            <v>10.227928800000001</v>
          </cell>
          <cell r="BD81">
            <v>0</v>
          </cell>
          <cell r="BI81">
            <v>10.227928800000001</v>
          </cell>
          <cell r="BL81">
            <v>10.227928800000001</v>
          </cell>
          <cell r="BN81">
            <v>0</v>
          </cell>
          <cell r="BS81">
            <v>0</v>
          </cell>
          <cell r="BX81">
            <v>0</v>
          </cell>
          <cell r="CC81">
            <v>0</v>
          </cell>
          <cell r="CH81">
            <v>0</v>
          </cell>
          <cell r="CI81">
            <v>0</v>
          </cell>
          <cell r="CJ81">
            <v>0</v>
          </cell>
          <cell r="CK81">
            <v>0</v>
          </cell>
          <cell r="CL81">
            <v>0</v>
          </cell>
          <cell r="CM81">
            <v>10.227928800000001</v>
          </cell>
          <cell r="CN81">
            <v>0</v>
          </cell>
          <cell r="CO81">
            <v>0</v>
          </cell>
          <cell r="CP81">
            <v>10.227928800000001</v>
          </cell>
          <cell r="CQ81">
            <v>0</v>
          </cell>
        </row>
        <row r="82">
          <cell r="A82" t="str">
            <v>1.1.4.104.26</v>
          </cell>
          <cell r="B82" t="str">
            <v>Строительство ТП-2х630кВА мкр.3 (взамен ТП-204)</v>
          </cell>
          <cell r="C82" t="str">
            <v>F</v>
          </cell>
          <cell r="D82" t="str">
            <v>F_1.1.4.104.26</v>
          </cell>
          <cell r="E82" t="str">
            <v>С</v>
          </cell>
          <cell r="F82">
            <v>2020</v>
          </cell>
          <cell r="G82">
            <v>2020</v>
          </cell>
          <cell r="J82">
            <v>0</v>
          </cell>
          <cell r="M82">
            <v>11.259846</v>
          </cell>
          <cell r="U82">
            <v>0</v>
          </cell>
          <cell r="V82">
            <v>11.259846</v>
          </cell>
          <cell r="X82">
            <v>0</v>
          </cell>
          <cell r="Y82">
            <v>11.259846</v>
          </cell>
          <cell r="BD82">
            <v>0</v>
          </cell>
          <cell r="BI82">
            <v>11.259846</v>
          </cell>
          <cell r="BL82">
            <v>11.259846</v>
          </cell>
          <cell r="BN82">
            <v>0</v>
          </cell>
          <cell r="BS82">
            <v>0</v>
          </cell>
          <cell r="BX82">
            <v>0</v>
          </cell>
          <cell r="CC82">
            <v>0</v>
          </cell>
          <cell r="CH82">
            <v>0</v>
          </cell>
          <cell r="CI82">
            <v>0</v>
          </cell>
          <cell r="CJ82">
            <v>0</v>
          </cell>
          <cell r="CK82">
            <v>0</v>
          </cell>
          <cell r="CL82">
            <v>0</v>
          </cell>
          <cell r="CM82">
            <v>11.259846</v>
          </cell>
          <cell r="CN82">
            <v>0</v>
          </cell>
          <cell r="CO82">
            <v>0</v>
          </cell>
          <cell r="CP82">
            <v>11.259846</v>
          </cell>
          <cell r="CQ82">
            <v>0</v>
          </cell>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J83">
            <v>0</v>
          </cell>
          <cell r="M83">
            <v>11.666036</v>
          </cell>
          <cell r="U83">
            <v>0</v>
          </cell>
          <cell r="V83">
            <v>11.666036</v>
          </cell>
          <cell r="X83">
            <v>0</v>
          </cell>
          <cell r="Y83">
            <v>11.666036</v>
          </cell>
          <cell r="BD83">
            <v>0</v>
          </cell>
          <cell r="BI83">
            <v>0</v>
          </cell>
          <cell r="BN83">
            <v>0</v>
          </cell>
          <cell r="BS83">
            <v>11.666036</v>
          </cell>
          <cell r="BV83">
            <v>11.666036</v>
          </cell>
          <cell r="BX83">
            <v>0</v>
          </cell>
          <cell r="CC83">
            <v>0</v>
          </cell>
          <cell r="CH83">
            <v>0</v>
          </cell>
          <cell r="CI83">
            <v>0</v>
          </cell>
          <cell r="CJ83">
            <v>0</v>
          </cell>
          <cell r="CK83">
            <v>0</v>
          </cell>
          <cell r="CL83">
            <v>0</v>
          </cell>
          <cell r="CM83">
            <v>11.666036</v>
          </cell>
          <cell r="CN83">
            <v>0</v>
          </cell>
          <cell r="CO83">
            <v>0</v>
          </cell>
          <cell r="CP83">
            <v>11.666036</v>
          </cell>
          <cell r="CQ83">
            <v>0</v>
          </cell>
        </row>
        <row r="84">
          <cell r="A84" t="str">
            <v>1.1.4.104.28</v>
          </cell>
          <cell r="B84" t="str">
            <v>Строительство ТП-2х630кВА мкр.7 стр.2 ( ТП-268)</v>
          </cell>
          <cell r="C84" t="str">
            <v>F</v>
          </cell>
          <cell r="D84" t="str">
            <v>F_1.1.4.104.28</v>
          </cell>
          <cell r="E84" t="str">
            <v>С</v>
          </cell>
          <cell r="F84">
            <v>2021</v>
          </cell>
          <cell r="G84">
            <v>2021</v>
          </cell>
          <cell r="J84">
            <v>0</v>
          </cell>
          <cell r="M84">
            <v>11.666036</v>
          </cell>
          <cell r="U84">
            <v>0</v>
          </cell>
          <cell r="V84">
            <v>11.666036</v>
          </cell>
          <cell r="X84">
            <v>0</v>
          </cell>
          <cell r="Y84">
            <v>11.666036</v>
          </cell>
          <cell r="BD84">
            <v>0</v>
          </cell>
          <cell r="BI84">
            <v>0</v>
          </cell>
          <cell r="BN84">
            <v>0</v>
          </cell>
          <cell r="BS84">
            <v>11.666036</v>
          </cell>
          <cell r="BV84">
            <v>11.666036</v>
          </cell>
          <cell r="BX84">
            <v>0</v>
          </cell>
          <cell r="CC84">
            <v>0</v>
          </cell>
          <cell r="CH84">
            <v>0</v>
          </cell>
          <cell r="CI84">
            <v>0</v>
          </cell>
          <cell r="CJ84">
            <v>0</v>
          </cell>
          <cell r="CK84">
            <v>0</v>
          </cell>
          <cell r="CL84">
            <v>0</v>
          </cell>
          <cell r="CM84">
            <v>11.666036</v>
          </cell>
          <cell r="CN84">
            <v>0</v>
          </cell>
          <cell r="CO84">
            <v>0</v>
          </cell>
          <cell r="CP84">
            <v>11.666036</v>
          </cell>
          <cell r="CQ84">
            <v>0</v>
          </cell>
        </row>
        <row r="85">
          <cell r="A85" t="str">
            <v>1.1.4.104.29</v>
          </cell>
          <cell r="B85" t="str">
            <v>Строительство ТП-2х630кВА мкр.5 ( ТП-221)</v>
          </cell>
          <cell r="C85" t="str">
            <v>F</v>
          </cell>
          <cell r="D85" t="str">
            <v>F_1.1.4.104.29</v>
          </cell>
          <cell r="E85" t="str">
            <v>С</v>
          </cell>
          <cell r="F85">
            <v>2021</v>
          </cell>
          <cell r="G85">
            <v>2021</v>
          </cell>
          <cell r="J85">
            <v>0</v>
          </cell>
          <cell r="M85">
            <v>11.666036</v>
          </cell>
          <cell r="U85">
            <v>0</v>
          </cell>
          <cell r="V85">
            <v>11.666036</v>
          </cell>
          <cell r="X85">
            <v>0</v>
          </cell>
          <cell r="Y85">
            <v>11.666036</v>
          </cell>
          <cell r="BD85">
            <v>0</v>
          </cell>
          <cell r="BI85">
            <v>0</v>
          </cell>
          <cell r="BN85">
            <v>0</v>
          </cell>
          <cell r="BS85">
            <v>11.666036</v>
          </cell>
          <cell r="BV85">
            <v>11.666036</v>
          </cell>
          <cell r="BX85">
            <v>0</v>
          </cell>
          <cell r="CC85">
            <v>0</v>
          </cell>
          <cell r="CH85">
            <v>0</v>
          </cell>
          <cell r="CI85">
            <v>0</v>
          </cell>
          <cell r="CJ85">
            <v>0</v>
          </cell>
          <cell r="CK85">
            <v>0</v>
          </cell>
          <cell r="CL85">
            <v>0</v>
          </cell>
          <cell r="CM85">
            <v>11.666036</v>
          </cell>
          <cell r="CN85">
            <v>0</v>
          </cell>
          <cell r="CO85">
            <v>0</v>
          </cell>
          <cell r="CP85">
            <v>11.666036</v>
          </cell>
          <cell r="CQ85">
            <v>0</v>
          </cell>
        </row>
        <row r="86">
          <cell r="A86" t="str">
            <v>1.1.4.104.30</v>
          </cell>
          <cell r="B86" t="str">
            <v>Строительство ТП-2х630кВА Черный Мыс (ТП-481)</v>
          </cell>
          <cell r="C86" t="str">
            <v>F</v>
          </cell>
          <cell r="D86" t="str">
            <v>F_1.1.4.104.30</v>
          </cell>
          <cell r="E86" t="str">
            <v>С</v>
          </cell>
          <cell r="F86">
            <v>2021</v>
          </cell>
          <cell r="G86">
            <v>2021</v>
          </cell>
          <cell r="J86">
            <v>0</v>
          </cell>
          <cell r="M86">
            <v>11.666036</v>
          </cell>
          <cell r="U86">
            <v>0</v>
          </cell>
          <cell r="V86">
            <v>11.666036</v>
          </cell>
          <cell r="X86">
            <v>0</v>
          </cell>
          <cell r="Y86">
            <v>11.666036</v>
          </cell>
          <cell r="BD86">
            <v>0</v>
          </cell>
          <cell r="BI86">
            <v>0</v>
          </cell>
          <cell r="BN86">
            <v>0</v>
          </cell>
          <cell r="BS86">
            <v>11.666036</v>
          </cell>
          <cell r="BV86">
            <v>11.666036</v>
          </cell>
          <cell r="BX86">
            <v>0</v>
          </cell>
          <cell r="CC86">
            <v>0</v>
          </cell>
          <cell r="CH86">
            <v>0</v>
          </cell>
          <cell r="CI86">
            <v>0</v>
          </cell>
          <cell r="CJ86">
            <v>0</v>
          </cell>
          <cell r="CK86">
            <v>0</v>
          </cell>
          <cell r="CL86">
            <v>0</v>
          </cell>
          <cell r="CM86">
            <v>11.666036</v>
          </cell>
          <cell r="CN86">
            <v>0</v>
          </cell>
          <cell r="CO86">
            <v>0</v>
          </cell>
          <cell r="CP86">
            <v>11.666036</v>
          </cell>
          <cell r="CQ86">
            <v>0</v>
          </cell>
        </row>
        <row r="87">
          <cell r="A87" t="str">
            <v>1.1.4.104.31</v>
          </cell>
          <cell r="B87" t="str">
            <v>Строительство ТП-2х1600кВА Голдфиш</v>
          </cell>
          <cell r="C87" t="str">
            <v>F</v>
          </cell>
          <cell r="D87" t="str">
            <v>F_1.1.4.104.31</v>
          </cell>
          <cell r="E87" t="str">
            <v>С</v>
          </cell>
          <cell r="F87">
            <v>2021</v>
          </cell>
          <cell r="G87">
            <v>2021</v>
          </cell>
          <cell r="J87">
            <v>0</v>
          </cell>
          <cell r="M87">
            <v>12.9291564</v>
          </cell>
          <cell r="U87">
            <v>0</v>
          </cell>
          <cell r="V87">
            <v>12.9291564</v>
          </cell>
          <cell r="X87">
            <v>0</v>
          </cell>
          <cell r="Y87">
            <v>12.9291564</v>
          </cell>
          <cell r="BD87">
            <v>0</v>
          </cell>
          <cell r="BI87">
            <v>0</v>
          </cell>
          <cell r="BN87">
            <v>0</v>
          </cell>
          <cell r="BS87">
            <v>12.9291564</v>
          </cell>
          <cell r="BV87">
            <v>12.9291564</v>
          </cell>
          <cell r="BX87">
            <v>0</v>
          </cell>
          <cell r="CC87">
            <v>0</v>
          </cell>
          <cell r="CH87">
            <v>0</v>
          </cell>
          <cell r="CI87">
            <v>0</v>
          </cell>
          <cell r="CJ87">
            <v>0</v>
          </cell>
          <cell r="CK87">
            <v>0</v>
          </cell>
          <cell r="CL87">
            <v>0</v>
          </cell>
          <cell r="CM87">
            <v>12.9291564</v>
          </cell>
          <cell r="CN87">
            <v>0</v>
          </cell>
          <cell r="CO87">
            <v>0</v>
          </cell>
          <cell r="CP87">
            <v>12.9291564</v>
          </cell>
          <cell r="CQ87">
            <v>0</v>
          </cell>
        </row>
        <row r="88">
          <cell r="A88" t="str">
            <v>1.1.4.104.32</v>
          </cell>
          <cell r="B88" t="str">
            <v>Строительство РП(ТП)-1 2х1000 кВА Марьина гора</v>
          </cell>
          <cell r="C88" t="str">
            <v>F</v>
          </cell>
          <cell r="D88" t="str">
            <v>F_1.1.4.104.32</v>
          </cell>
          <cell r="E88" t="str">
            <v>С</v>
          </cell>
          <cell r="F88">
            <v>2021</v>
          </cell>
          <cell r="G88">
            <v>2021</v>
          </cell>
          <cell r="J88">
            <v>0</v>
          </cell>
          <cell r="M88">
            <v>24.204528</v>
          </cell>
          <cell r="U88">
            <v>0</v>
          </cell>
          <cell r="V88">
            <v>24.204528</v>
          </cell>
          <cell r="X88">
            <v>0</v>
          </cell>
          <cell r="Y88">
            <v>24.204528</v>
          </cell>
          <cell r="BD88">
            <v>0</v>
          </cell>
          <cell r="BI88">
            <v>0</v>
          </cell>
          <cell r="BN88">
            <v>0</v>
          </cell>
          <cell r="BS88">
            <v>24.204528</v>
          </cell>
          <cell r="BV88">
            <v>24.204528</v>
          </cell>
          <cell r="BX88">
            <v>0</v>
          </cell>
          <cell r="CC88">
            <v>0</v>
          </cell>
          <cell r="CH88">
            <v>0</v>
          </cell>
          <cell r="CI88">
            <v>0</v>
          </cell>
          <cell r="CJ88">
            <v>0</v>
          </cell>
          <cell r="CK88">
            <v>0</v>
          </cell>
          <cell r="CL88">
            <v>0</v>
          </cell>
          <cell r="CM88">
            <v>24.204528</v>
          </cell>
          <cell r="CN88">
            <v>0</v>
          </cell>
          <cell r="CO88">
            <v>0</v>
          </cell>
          <cell r="CP88">
            <v>24.204528</v>
          </cell>
          <cell r="CQ88">
            <v>0</v>
          </cell>
        </row>
        <row r="89">
          <cell r="A89" t="str">
            <v>1.1.4.104.33</v>
          </cell>
          <cell r="B89" t="str">
            <v>Строительство  ТП-16 2х1000 кВА Марьина гора</v>
          </cell>
          <cell r="C89" t="str">
            <v>F</v>
          </cell>
          <cell r="D89" t="str">
            <v>F_1.1.4.104.33</v>
          </cell>
          <cell r="E89" t="str">
            <v>С</v>
          </cell>
          <cell r="F89">
            <v>2021</v>
          </cell>
          <cell r="G89">
            <v>2021</v>
          </cell>
          <cell r="J89">
            <v>0</v>
          </cell>
          <cell r="M89">
            <v>10.505034</v>
          </cell>
          <cell r="U89">
            <v>0</v>
          </cell>
          <cell r="V89">
            <v>10.505034</v>
          </cell>
          <cell r="X89">
            <v>0</v>
          </cell>
          <cell r="Y89">
            <v>10.505034</v>
          </cell>
          <cell r="BD89">
            <v>0</v>
          </cell>
          <cell r="BI89">
            <v>0</v>
          </cell>
          <cell r="BN89">
            <v>0</v>
          </cell>
          <cell r="BS89">
            <v>10.505034</v>
          </cell>
          <cell r="BV89">
            <v>10.505034</v>
          </cell>
          <cell r="BX89">
            <v>0</v>
          </cell>
          <cell r="CC89">
            <v>0</v>
          </cell>
          <cell r="CH89">
            <v>0</v>
          </cell>
          <cell r="CI89">
            <v>0</v>
          </cell>
          <cell r="CJ89">
            <v>0</v>
          </cell>
          <cell r="CK89">
            <v>0</v>
          </cell>
          <cell r="CL89">
            <v>0</v>
          </cell>
          <cell r="CM89">
            <v>10.505034</v>
          </cell>
          <cell r="CN89">
            <v>0</v>
          </cell>
          <cell r="CO89">
            <v>0</v>
          </cell>
          <cell r="CP89">
            <v>10.505034</v>
          </cell>
          <cell r="CQ89">
            <v>0</v>
          </cell>
        </row>
        <row r="90">
          <cell r="A90" t="str">
            <v>1.1.4.104.34</v>
          </cell>
          <cell r="B90" t="str">
            <v>Строительство  ТП-15 2х1600 кВА Марьина гора</v>
          </cell>
          <cell r="C90" t="str">
            <v>F</v>
          </cell>
          <cell r="D90" t="str">
            <v>F_1.1.4.104.34</v>
          </cell>
          <cell r="E90" t="str">
            <v>С</v>
          </cell>
          <cell r="F90">
            <v>2021</v>
          </cell>
          <cell r="G90">
            <v>2021</v>
          </cell>
          <cell r="J90">
            <v>0</v>
          </cell>
          <cell r="M90">
            <v>11.6383584</v>
          </cell>
          <cell r="U90">
            <v>0</v>
          </cell>
          <cell r="V90">
            <v>11.6383584</v>
          </cell>
          <cell r="X90">
            <v>0</v>
          </cell>
          <cell r="Y90">
            <v>11.6383584</v>
          </cell>
          <cell r="BD90">
            <v>0</v>
          </cell>
          <cell r="BI90">
            <v>0</v>
          </cell>
          <cell r="BN90">
            <v>0</v>
          </cell>
          <cell r="BS90">
            <v>11.6383584</v>
          </cell>
          <cell r="BV90">
            <v>11.6383584</v>
          </cell>
          <cell r="BX90">
            <v>0</v>
          </cell>
          <cell r="CC90">
            <v>0</v>
          </cell>
          <cell r="CH90">
            <v>0</v>
          </cell>
          <cell r="CI90">
            <v>0</v>
          </cell>
          <cell r="CJ90">
            <v>0</v>
          </cell>
          <cell r="CK90">
            <v>0</v>
          </cell>
          <cell r="CL90">
            <v>0</v>
          </cell>
          <cell r="CM90">
            <v>11.6383584</v>
          </cell>
          <cell r="CN90">
            <v>0</v>
          </cell>
          <cell r="CO90">
            <v>0</v>
          </cell>
          <cell r="CP90">
            <v>11.6383584</v>
          </cell>
          <cell r="CQ90">
            <v>0</v>
          </cell>
        </row>
        <row r="91">
          <cell r="A91" t="str">
            <v>1.1.4.104.35</v>
          </cell>
          <cell r="B91" t="str">
            <v>Строительство  ТП-14 2х1600 кВА Марьина гора</v>
          </cell>
          <cell r="C91" t="str">
            <v>F</v>
          </cell>
          <cell r="D91" t="str">
            <v>F_1.1.4.104.35</v>
          </cell>
          <cell r="E91" t="str">
            <v>С</v>
          </cell>
          <cell r="F91">
            <v>2021</v>
          </cell>
          <cell r="G91">
            <v>2021</v>
          </cell>
          <cell r="J91">
            <v>0</v>
          </cell>
          <cell r="M91">
            <v>11.6383584</v>
          </cell>
          <cell r="U91">
            <v>0</v>
          </cell>
          <cell r="V91">
            <v>11.6383584</v>
          </cell>
          <cell r="X91">
            <v>0</v>
          </cell>
          <cell r="Y91">
            <v>11.6383584</v>
          </cell>
          <cell r="BD91">
            <v>0</v>
          </cell>
          <cell r="BI91">
            <v>0</v>
          </cell>
          <cell r="BN91">
            <v>0</v>
          </cell>
          <cell r="BS91">
            <v>11.6383584</v>
          </cell>
          <cell r="BV91">
            <v>11.6383584</v>
          </cell>
          <cell r="BX91">
            <v>0</v>
          </cell>
          <cell r="CC91">
            <v>0</v>
          </cell>
          <cell r="CH91">
            <v>0</v>
          </cell>
          <cell r="CI91">
            <v>0</v>
          </cell>
          <cell r="CJ91">
            <v>0</v>
          </cell>
          <cell r="CK91">
            <v>0</v>
          </cell>
          <cell r="CL91">
            <v>0</v>
          </cell>
          <cell r="CM91">
            <v>11.6383584</v>
          </cell>
          <cell r="CN91">
            <v>0</v>
          </cell>
          <cell r="CO91">
            <v>0</v>
          </cell>
          <cell r="CP91">
            <v>11.6383584</v>
          </cell>
          <cell r="CQ91">
            <v>0</v>
          </cell>
        </row>
        <row r="92">
          <cell r="A92" t="str">
            <v>1.1.4.104.36</v>
          </cell>
          <cell r="B92" t="str">
            <v>Строительство ТП-2х1000 кВА мкр. 41</v>
          </cell>
          <cell r="C92" t="str">
            <v>F</v>
          </cell>
          <cell r="D92" t="str">
            <v>F_1.1.4.104.36</v>
          </cell>
          <cell r="E92" t="str">
            <v>С</v>
          </cell>
          <cell r="F92">
            <v>2021</v>
          </cell>
          <cell r="G92">
            <v>2021</v>
          </cell>
          <cell r="J92">
            <v>0</v>
          </cell>
          <cell r="M92">
            <v>10.1968464</v>
          </cell>
          <cell r="U92">
            <v>0</v>
          </cell>
          <cell r="V92">
            <v>10.1968464</v>
          </cell>
          <cell r="X92">
            <v>0</v>
          </cell>
          <cell r="Y92">
            <v>10.1968464</v>
          </cell>
          <cell r="BD92">
            <v>0</v>
          </cell>
          <cell r="BI92">
            <v>0</v>
          </cell>
          <cell r="BN92">
            <v>0</v>
          </cell>
          <cell r="BS92">
            <v>10.1968464</v>
          </cell>
          <cell r="BV92">
            <v>10.1968464</v>
          </cell>
          <cell r="BX92">
            <v>0</v>
          </cell>
          <cell r="CC92">
            <v>0</v>
          </cell>
          <cell r="CH92">
            <v>0</v>
          </cell>
          <cell r="CI92">
            <v>0</v>
          </cell>
          <cell r="CJ92">
            <v>0</v>
          </cell>
          <cell r="CK92">
            <v>0</v>
          </cell>
          <cell r="CL92">
            <v>0</v>
          </cell>
          <cell r="CM92">
            <v>10.1968464</v>
          </cell>
          <cell r="CN92">
            <v>0</v>
          </cell>
          <cell r="CO92">
            <v>0</v>
          </cell>
          <cell r="CP92">
            <v>10.1968464</v>
          </cell>
          <cell r="CQ92">
            <v>0</v>
          </cell>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M93">
            <v>13.392868999999999</v>
          </cell>
          <cell r="V93">
            <v>13.392868999999999</v>
          </cell>
          <cell r="Y93">
            <v>13.392868999999999</v>
          </cell>
          <cell r="BN93">
            <v>0</v>
          </cell>
          <cell r="BS93">
            <v>0</v>
          </cell>
          <cell r="BX93">
            <v>0</v>
          </cell>
          <cell r="CC93">
            <v>13.392868999999999</v>
          </cell>
          <cell r="CF93">
            <v>13.392868999999999</v>
          </cell>
          <cell r="CH93">
            <v>0</v>
          </cell>
          <cell r="CI93">
            <v>0</v>
          </cell>
          <cell r="CJ93">
            <v>0</v>
          </cell>
          <cell r="CK93">
            <v>0</v>
          </cell>
          <cell r="CL93">
            <v>0</v>
          </cell>
          <cell r="CM93">
            <v>13.392868999999999</v>
          </cell>
          <cell r="CN93">
            <v>0</v>
          </cell>
          <cell r="CO93">
            <v>0</v>
          </cell>
          <cell r="CP93">
            <v>13.392868999999999</v>
          </cell>
          <cell r="CQ93">
            <v>0</v>
          </cell>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J94">
            <v>0</v>
          </cell>
          <cell r="M94">
            <v>12.235332</v>
          </cell>
          <cell r="U94">
            <v>0</v>
          </cell>
          <cell r="V94">
            <v>12.235332</v>
          </cell>
          <cell r="X94">
            <v>0</v>
          </cell>
          <cell r="Y94">
            <v>12.235332</v>
          </cell>
          <cell r="BD94">
            <v>0</v>
          </cell>
          <cell r="BI94">
            <v>0</v>
          </cell>
          <cell r="BN94">
            <v>0</v>
          </cell>
          <cell r="BS94">
            <v>0</v>
          </cell>
          <cell r="BX94">
            <v>0</v>
          </cell>
          <cell r="CC94">
            <v>12.235332</v>
          </cell>
          <cell r="CF94">
            <v>12.235332</v>
          </cell>
          <cell r="CH94">
            <v>0</v>
          </cell>
          <cell r="CI94">
            <v>0</v>
          </cell>
          <cell r="CJ94">
            <v>0</v>
          </cell>
          <cell r="CK94">
            <v>0</v>
          </cell>
          <cell r="CL94">
            <v>0</v>
          </cell>
          <cell r="CM94">
            <v>12.235332</v>
          </cell>
          <cell r="CN94">
            <v>0</v>
          </cell>
          <cell r="CO94">
            <v>0</v>
          </cell>
          <cell r="CP94">
            <v>12.235332</v>
          </cell>
          <cell r="CQ94">
            <v>0</v>
          </cell>
        </row>
        <row r="95">
          <cell r="A95" t="str">
            <v>1.1.4.107</v>
          </cell>
          <cell r="B95" t="str">
            <v>Строительство КЛ-10кВ от ТП-430 до ТП-2х1000кВА мкр.22</v>
          </cell>
          <cell r="C95" t="str">
            <v>С</v>
          </cell>
          <cell r="D95" t="str">
            <v>С_1.1.4.107</v>
          </cell>
          <cell r="E95" t="str">
            <v>П</v>
          </cell>
          <cell r="F95">
            <v>2020</v>
          </cell>
          <cell r="G95">
            <v>2020</v>
          </cell>
          <cell r="J95">
            <v>2.6311440000000004</v>
          </cell>
          <cell r="M95">
            <v>4.3200696000000001</v>
          </cell>
          <cell r="U95">
            <v>2.6311440000000004</v>
          </cell>
          <cell r="V95">
            <v>4.3200696000000001</v>
          </cell>
          <cell r="X95">
            <v>2.6311440000000004</v>
          </cell>
          <cell r="Y95">
            <v>4.3200696000000001</v>
          </cell>
          <cell r="AJ95">
            <v>0</v>
          </cell>
          <cell r="AO95">
            <v>0</v>
          </cell>
          <cell r="AT95">
            <v>0</v>
          </cell>
          <cell r="AY95">
            <v>0</v>
          </cell>
          <cell r="BD95">
            <v>0</v>
          </cell>
          <cell r="BG95">
            <v>0</v>
          </cell>
          <cell r="BI95">
            <v>4.3200696000000001</v>
          </cell>
          <cell r="BL95">
            <v>4.3200696000000001</v>
          </cell>
          <cell r="BN95">
            <v>0</v>
          </cell>
          <cell r="BQ95">
            <v>0</v>
          </cell>
          <cell r="BS95">
            <v>0</v>
          </cell>
          <cell r="BV95">
            <v>0</v>
          </cell>
          <cell r="BX95">
            <v>2.6311440000000004</v>
          </cell>
          <cell r="CA95">
            <v>2.6311440000000004</v>
          </cell>
          <cell r="CC95">
            <v>0</v>
          </cell>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J96">
            <v>2.8076760000000003</v>
          </cell>
          <cell r="M96">
            <v>1.6683276</v>
          </cell>
          <cell r="U96">
            <v>2.8076760000000003</v>
          </cell>
          <cell r="V96">
            <v>1.6683276</v>
          </cell>
          <cell r="X96">
            <v>2.8076760000000003</v>
          </cell>
          <cell r="Y96">
            <v>1.6683276</v>
          </cell>
          <cell r="AJ96">
            <v>0</v>
          </cell>
          <cell r="AO96">
            <v>0</v>
          </cell>
          <cell r="AT96">
            <v>0</v>
          </cell>
          <cell r="AY96">
            <v>0</v>
          </cell>
          <cell r="BD96">
            <v>0</v>
          </cell>
          <cell r="BG96">
            <v>0</v>
          </cell>
          <cell r="BI96">
            <v>1.6683276</v>
          </cell>
          <cell r="BL96">
            <v>1.6683276</v>
          </cell>
          <cell r="BN96">
            <v>0</v>
          </cell>
          <cell r="BQ96">
            <v>0</v>
          </cell>
          <cell r="BS96">
            <v>0</v>
          </cell>
          <cell r="BV96">
            <v>0</v>
          </cell>
          <cell r="BX96">
            <v>2.8076760000000003</v>
          </cell>
          <cell r="CA96">
            <v>2.8076760000000003</v>
          </cell>
          <cell r="CC96">
            <v>0</v>
          </cell>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J97">
            <v>0</v>
          </cell>
          <cell r="M97">
            <v>20</v>
          </cell>
          <cell r="U97">
            <v>0</v>
          </cell>
          <cell r="V97">
            <v>20</v>
          </cell>
          <cell r="X97">
            <v>0</v>
          </cell>
          <cell r="Y97">
            <v>20</v>
          </cell>
          <cell r="AJ97">
            <v>0</v>
          </cell>
          <cell r="AO97">
            <v>0</v>
          </cell>
          <cell r="AT97">
            <v>0</v>
          </cell>
          <cell r="AY97">
            <v>0</v>
          </cell>
          <cell r="BD97">
            <v>0</v>
          </cell>
          <cell r="BG97">
            <v>0</v>
          </cell>
          <cell r="BI97">
            <v>0</v>
          </cell>
          <cell r="BN97">
            <v>0</v>
          </cell>
          <cell r="BQ97">
            <v>0</v>
          </cell>
          <cell r="BS97">
            <v>20</v>
          </cell>
          <cell r="BV97">
            <v>20</v>
          </cell>
          <cell r="BX97">
            <v>0</v>
          </cell>
          <cell r="CA97">
            <v>0</v>
          </cell>
          <cell r="CC97">
            <v>0</v>
          </cell>
          <cell r="CF97">
            <v>0</v>
          </cell>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J98">
            <v>4.6395683999999999</v>
          </cell>
          <cell r="M98">
            <v>4.7784452999999996</v>
          </cell>
          <cell r="U98">
            <v>4.6395683999999999</v>
          </cell>
          <cell r="V98">
            <v>4.7784452999999996</v>
          </cell>
          <cell r="X98">
            <v>4.6395683999999999</v>
          </cell>
          <cell r="Y98">
            <v>4.6395683999999999</v>
          </cell>
          <cell r="AJ98">
            <v>0</v>
          </cell>
          <cell r="AO98">
            <v>0</v>
          </cell>
          <cell r="AT98">
            <v>4.6395683999999999</v>
          </cell>
          <cell r="AW98">
            <v>4.6395683999999999</v>
          </cell>
          <cell r="AY98">
            <v>0.13887690000000008</v>
          </cell>
          <cell r="BB98">
            <v>0.13887690000000008</v>
          </cell>
          <cell r="BD98">
            <v>0</v>
          </cell>
          <cell r="BG98">
            <v>0</v>
          </cell>
          <cell r="BI98">
            <v>4.639568399999999</v>
          </cell>
          <cell r="BL98">
            <v>4.639568399999999</v>
          </cell>
          <cell r="BN98">
            <v>0</v>
          </cell>
          <cell r="BQ98">
            <v>0</v>
          </cell>
          <cell r="BS98">
            <v>0</v>
          </cell>
          <cell r="BV98">
            <v>0</v>
          </cell>
          <cell r="BX98">
            <v>0</v>
          </cell>
          <cell r="CA98">
            <v>0</v>
          </cell>
          <cell r="CC98">
            <v>0</v>
          </cell>
          <cell r="CF98">
            <v>0</v>
          </cell>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J99">
            <v>0</v>
          </cell>
          <cell r="M99">
            <v>12</v>
          </cell>
          <cell r="U99">
            <v>0</v>
          </cell>
          <cell r="V99">
            <v>12</v>
          </cell>
          <cell r="X99">
            <v>0</v>
          </cell>
          <cell r="Y99">
            <v>12</v>
          </cell>
          <cell r="AJ99">
            <v>0</v>
          </cell>
          <cell r="AO99">
            <v>0</v>
          </cell>
          <cell r="AT99">
            <v>0</v>
          </cell>
          <cell r="AY99">
            <v>0</v>
          </cell>
          <cell r="BD99">
            <v>0</v>
          </cell>
          <cell r="BG99">
            <v>0</v>
          </cell>
          <cell r="BI99">
            <v>0</v>
          </cell>
          <cell r="BN99">
            <v>0</v>
          </cell>
          <cell r="BQ99">
            <v>0</v>
          </cell>
          <cell r="BS99">
            <v>0</v>
          </cell>
          <cell r="BV99">
            <v>0</v>
          </cell>
          <cell r="BX99">
            <v>0</v>
          </cell>
          <cell r="CA99">
            <v>0</v>
          </cell>
          <cell r="CC99">
            <v>12</v>
          </cell>
          <cell r="CF99">
            <v>12</v>
          </cell>
          <cell r="CH99">
            <v>0</v>
          </cell>
          <cell r="CI99">
            <v>0</v>
          </cell>
          <cell r="CJ99">
            <v>0</v>
          </cell>
          <cell r="CK99">
            <v>0</v>
          </cell>
          <cell r="CL99">
            <v>0</v>
          </cell>
          <cell r="CM99">
            <v>12</v>
          </cell>
          <cell r="CN99">
            <v>0</v>
          </cell>
          <cell r="CO99">
            <v>0</v>
          </cell>
          <cell r="CP99">
            <v>12</v>
          </cell>
          <cell r="CQ99">
            <v>0</v>
          </cell>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J100">
            <v>0</v>
          </cell>
          <cell r="M100">
            <v>5</v>
          </cell>
          <cell r="U100">
            <v>0</v>
          </cell>
          <cell r="V100">
            <v>5</v>
          </cell>
          <cell r="X100">
            <v>0</v>
          </cell>
          <cell r="Y100">
            <v>5</v>
          </cell>
          <cell r="AJ100">
            <v>0</v>
          </cell>
          <cell r="AO100">
            <v>0</v>
          </cell>
          <cell r="AT100">
            <v>0</v>
          </cell>
          <cell r="AY100">
            <v>0</v>
          </cell>
          <cell r="BD100">
            <v>0</v>
          </cell>
          <cell r="BG100">
            <v>0</v>
          </cell>
          <cell r="BI100">
            <v>0</v>
          </cell>
          <cell r="BN100">
            <v>0</v>
          </cell>
          <cell r="BQ100">
            <v>0</v>
          </cell>
          <cell r="BS100">
            <v>0</v>
          </cell>
          <cell r="BV100">
            <v>0</v>
          </cell>
          <cell r="BX100">
            <v>0</v>
          </cell>
          <cell r="CA100">
            <v>0</v>
          </cell>
          <cell r="CC100">
            <v>5</v>
          </cell>
          <cell r="CF100">
            <v>5</v>
          </cell>
          <cell r="CH100">
            <v>0</v>
          </cell>
          <cell r="CI100">
            <v>0</v>
          </cell>
          <cell r="CJ100">
            <v>0</v>
          </cell>
          <cell r="CK100">
            <v>0</v>
          </cell>
          <cell r="CL100">
            <v>0</v>
          </cell>
          <cell r="CM100">
            <v>5</v>
          </cell>
          <cell r="CN100">
            <v>0</v>
          </cell>
          <cell r="CO100">
            <v>0</v>
          </cell>
          <cell r="CP100">
            <v>5</v>
          </cell>
          <cell r="CQ100">
            <v>0</v>
          </cell>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J101">
            <v>0</v>
          </cell>
          <cell r="M101">
            <v>5</v>
          </cell>
          <cell r="U101">
            <v>0</v>
          </cell>
          <cell r="V101">
            <v>5</v>
          </cell>
          <cell r="X101">
            <v>0</v>
          </cell>
          <cell r="Y101">
            <v>5</v>
          </cell>
          <cell r="AJ101">
            <v>0</v>
          </cell>
          <cell r="AO101">
            <v>0</v>
          </cell>
          <cell r="AT101">
            <v>0</v>
          </cell>
          <cell r="AY101">
            <v>0</v>
          </cell>
          <cell r="BD101">
            <v>0</v>
          </cell>
          <cell r="BG101">
            <v>0</v>
          </cell>
          <cell r="BI101">
            <v>0</v>
          </cell>
          <cell r="BN101">
            <v>0</v>
          </cell>
          <cell r="BQ101">
            <v>0</v>
          </cell>
          <cell r="BS101">
            <v>0</v>
          </cell>
          <cell r="BV101">
            <v>0</v>
          </cell>
          <cell r="BX101">
            <v>0</v>
          </cell>
          <cell r="CA101">
            <v>0</v>
          </cell>
          <cell r="CC101">
            <v>5</v>
          </cell>
          <cell r="CF101">
            <v>5</v>
          </cell>
          <cell r="CH101">
            <v>0</v>
          </cell>
          <cell r="CI101">
            <v>0</v>
          </cell>
          <cell r="CJ101">
            <v>0</v>
          </cell>
          <cell r="CK101">
            <v>0</v>
          </cell>
          <cell r="CL101">
            <v>0</v>
          </cell>
          <cell r="CM101">
            <v>5</v>
          </cell>
          <cell r="CN101">
            <v>0</v>
          </cell>
          <cell r="CO101">
            <v>0</v>
          </cell>
          <cell r="CP101">
            <v>5</v>
          </cell>
          <cell r="CQ101">
            <v>0</v>
          </cell>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J102">
            <v>4.3907436000000004</v>
          </cell>
          <cell r="M102">
            <v>4.3907435999999995</v>
          </cell>
          <cell r="U102">
            <v>4.3907436000000004</v>
          </cell>
          <cell r="V102">
            <v>4.3907435999999995</v>
          </cell>
          <cell r="X102">
            <v>4.3907436000000004</v>
          </cell>
          <cell r="Y102">
            <v>4.3907435999999995</v>
          </cell>
          <cell r="AJ102">
            <v>0</v>
          </cell>
          <cell r="AO102">
            <v>0</v>
          </cell>
          <cell r="AT102">
            <v>4.3907436000000004</v>
          </cell>
          <cell r="AW102">
            <v>4.3907436000000004</v>
          </cell>
          <cell r="AY102">
            <v>0</v>
          </cell>
          <cell r="BD102">
            <v>0</v>
          </cell>
          <cell r="BG102">
            <v>0</v>
          </cell>
          <cell r="BI102">
            <v>4.3907435999999995</v>
          </cell>
          <cell r="BL102">
            <v>4.3907435999999995</v>
          </cell>
          <cell r="BN102">
            <v>0</v>
          </cell>
          <cell r="BQ102">
            <v>0</v>
          </cell>
          <cell r="BS102">
            <v>0</v>
          </cell>
          <cell r="BV102">
            <v>0</v>
          </cell>
          <cell r="BX102">
            <v>0</v>
          </cell>
          <cell r="CA102">
            <v>0</v>
          </cell>
          <cell r="CC102">
            <v>0</v>
          </cell>
          <cell r="CF102">
            <v>0</v>
          </cell>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J103">
            <v>4.0817291999999998</v>
          </cell>
          <cell r="M103">
            <v>4.0817291999999998</v>
          </cell>
          <cell r="U103">
            <v>4.0817291999999998</v>
          </cell>
          <cell r="V103">
            <v>4.0817291999999998</v>
          </cell>
          <cell r="X103">
            <v>4.0817291999999998</v>
          </cell>
          <cell r="Y103">
            <v>4.0817291999999998</v>
          </cell>
          <cell r="AJ103">
            <v>0</v>
          </cell>
          <cell r="AM103">
            <v>0</v>
          </cell>
          <cell r="AO103">
            <v>0</v>
          </cell>
          <cell r="AR103">
            <v>0</v>
          </cell>
          <cell r="AT103">
            <v>4.0817291999999998</v>
          </cell>
          <cell r="AW103">
            <v>4.0817291999999998</v>
          </cell>
          <cell r="AY103">
            <v>0</v>
          </cell>
          <cell r="BD103">
            <v>0</v>
          </cell>
          <cell r="BG103">
            <v>0</v>
          </cell>
          <cell r="BI103">
            <v>4.0817291999999998</v>
          </cell>
          <cell r="BL103">
            <v>4.0817291999999998</v>
          </cell>
          <cell r="BN103">
            <v>0</v>
          </cell>
          <cell r="BQ103">
            <v>0</v>
          </cell>
          <cell r="BS103">
            <v>0</v>
          </cell>
          <cell r="BV103">
            <v>0</v>
          </cell>
          <cell r="BX103">
            <v>0</v>
          </cell>
          <cell r="CA103">
            <v>0</v>
          </cell>
          <cell r="CC103">
            <v>0</v>
          </cell>
          <cell r="CF103">
            <v>0</v>
          </cell>
          <cell r="CH103">
            <v>4.0817291999999998</v>
          </cell>
          <cell r="CI103">
            <v>0</v>
          </cell>
          <cell r="CJ103">
            <v>0</v>
          </cell>
          <cell r="CK103">
            <v>4.0817291999999998</v>
          </cell>
          <cell r="CL103">
            <v>0</v>
          </cell>
          <cell r="CM103">
            <v>4.0817291999999998</v>
          </cell>
          <cell r="CN103">
            <v>0</v>
          </cell>
          <cell r="CO103">
            <v>0</v>
          </cell>
          <cell r="CP103">
            <v>4.0817291999999998</v>
          </cell>
          <cell r="CQ103">
            <v>0</v>
          </cell>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J104">
            <v>0.26341680000000001</v>
          </cell>
          <cell r="M104">
            <v>0.26341680000000006</v>
          </cell>
          <cell r="U104">
            <v>0.26341680000000001</v>
          </cell>
          <cell r="V104">
            <v>0.26341680000000006</v>
          </cell>
          <cell r="X104">
            <v>0.26341680000000001</v>
          </cell>
          <cell r="Y104">
            <v>0.26341680000000006</v>
          </cell>
          <cell r="AJ104">
            <v>0</v>
          </cell>
          <cell r="AM104">
            <v>0</v>
          </cell>
          <cell r="AO104">
            <v>0</v>
          </cell>
          <cell r="AR104">
            <v>0</v>
          </cell>
          <cell r="AT104">
            <v>0.26341680000000001</v>
          </cell>
          <cell r="AW104">
            <v>0.26341680000000001</v>
          </cell>
          <cell r="AY104">
            <v>0</v>
          </cell>
          <cell r="BD104">
            <v>0</v>
          </cell>
          <cell r="BG104">
            <v>0</v>
          </cell>
          <cell r="BI104">
            <v>0.26341680000000006</v>
          </cell>
          <cell r="BL104">
            <v>0.26341680000000006</v>
          </cell>
          <cell r="BN104">
            <v>0</v>
          </cell>
          <cell r="BQ104">
            <v>0</v>
          </cell>
          <cell r="BS104">
            <v>0</v>
          </cell>
          <cell r="BV104">
            <v>0</v>
          </cell>
          <cell r="BX104">
            <v>0</v>
          </cell>
          <cell r="CA104">
            <v>0</v>
          </cell>
          <cell r="CC104">
            <v>0</v>
          </cell>
          <cell r="CF104">
            <v>0</v>
          </cell>
          <cell r="CH104">
            <v>0.26341680000000001</v>
          </cell>
          <cell r="CI104">
            <v>0</v>
          </cell>
          <cell r="CJ104">
            <v>0</v>
          </cell>
          <cell r="CK104">
            <v>0.26341680000000001</v>
          </cell>
          <cell r="CL104">
            <v>0</v>
          </cell>
          <cell r="CM104">
            <v>0.26341680000000006</v>
          </cell>
          <cell r="CN104">
            <v>0</v>
          </cell>
          <cell r="CO104">
            <v>0</v>
          </cell>
          <cell r="CP104">
            <v>0.26341680000000006</v>
          </cell>
          <cell r="CQ104">
            <v>0</v>
          </cell>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J105">
            <v>2.6140043999999998</v>
          </cell>
          <cell r="M105">
            <v>1.3097819999999998</v>
          </cell>
          <cell r="U105">
            <v>2.6140043999999998</v>
          </cell>
          <cell r="V105">
            <v>1.3097819999999998</v>
          </cell>
          <cell r="X105">
            <v>2.6140043999999998</v>
          </cell>
          <cell r="Y105">
            <v>1.3097819999999998</v>
          </cell>
          <cell r="AJ105">
            <v>0</v>
          </cell>
          <cell r="AM105">
            <v>0</v>
          </cell>
          <cell r="AO105">
            <v>0</v>
          </cell>
          <cell r="AR105">
            <v>0</v>
          </cell>
          <cell r="AT105">
            <v>2.6140043999999998</v>
          </cell>
          <cell r="AW105">
            <v>2.6140043999999998</v>
          </cell>
          <cell r="AY105">
            <v>0</v>
          </cell>
          <cell r="BD105">
            <v>0</v>
          </cell>
          <cell r="BG105">
            <v>0</v>
          </cell>
          <cell r="BI105">
            <v>1.3097819999999998</v>
          </cell>
          <cell r="BL105">
            <v>1.3097819999999998</v>
          </cell>
          <cell r="BN105">
            <v>0</v>
          </cell>
          <cell r="BQ105">
            <v>0</v>
          </cell>
          <cell r="BS105">
            <v>0</v>
          </cell>
          <cell r="BV105">
            <v>0</v>
          </cell>
          <cell r="BX105">
            <v>0</v>
          </cell>
          <cell r="CA105">
            <v>0</v>
          </cell>
          <cell r="CC105">
            <v>0</v>
          </cell>
          <cell r="CF105">
            <v>0</v>
          </cell>
          <cell r="CH105">
            <v>2.6140043999999998</v>
          </cell>
          <cell r="CI105">
            <v>0</v>
          </cell>
          <cell r="CJ105">
            <v>0</v>
          </cell>
          <cell r="CK105">
            <v>2.6140043999999998</v>
          </cell>
          <cell r="CL105">
            <v>0</v>
          </cell>
          <cell r="CM105">
            <v>1.3097819999999998</v>
          </cell>
          <cell r="CN105">
            <v>0</v>
          </cell>
          <cell r="CO105">
            <v>0</v>
          </cell>
          <cell r="CP105">
            <v>1.3097819999999998</v>
          </cell>
          <cell r="CQ105">
            <v>0</v>
          </cell>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J106">
            <v>12.8015268</v>
          </cell>
          <cell r="M106">
            <v>13.0472669</v>
          </cell>
          <cell r="U106">
            <v>12.8015268</v>
          </cell>
          <cell r="V106">
            <v>13.0472669</v>
          </cell>
          <cell r="X106">
            <v>12.8015268</v>
          </cell>
          <cell r="Y106">
            <v>12.801526800000001</v>
          </cell>
          <cell r="AJ106">
            <v>0</v>
          </cell>
          <cell r="AM106">
            <v>0</v>
          </cell>
          <cell r="AO106">
            <v>0</v>
          </cell>
          <cell r="AR106">
            <v>0</v>
          </cell>
          <cell r="AT106">
            <v>12.8015268</v>
          </cell>
          <cell r="AW106">
            <v>12.8015268</v>
          </cell>
          <cell r="AY106">
            <v>0.24574009999999991</v>
          </cell>
          <cell r="BB106">
            <v>0.24574009999999991</v>
          </cell>
          <cell r="BD106">
            <v>0</v>
          </cell>
          <cell r="BG106">
            <v>0</v>
          </cell>
          <cell r="BI106">
            <v>12.8015268</v>
          </cell>
          <cell r="BL106">
            <v>12.8015268</v>
          </cell>
          <cell r="BN106">
            <v>0</v>
          </cell>
          <cell r="BQ106">
            <v>0</v>
          </cell>
          <cell r="BS106">
            <v>0</v>
          </cell>
          <cell r="BV106">
            <v>0</v>
          </cell>
          <cell r="BX106">
            <v>0</v>
          </cell>
          <cell r="CA106">
            <v>0</v>
          </cell>
          <cell r="CC106">
            <v>0</v>
          </cell>
          <cell r="CF106">
            <v>0</v>
          </cell>
          <cell r="CH106">
            <v>12.8015268</v>
          </cell>
          <cell r="CI106">
            <v>0</v>
          </cell>
          <cell r="CJ106">
            <v>0</v>
          </cell>
          <cell r="CK106">
            <v>12.8015268</v>
          </cell>
          <cell r="CL106">
            <v>0</v>
          </cell>
          <cell r="CM106">
            <v>13.0472669</v>
          </cell>
          <cell r="CN106">
            <v>0</v>
          </cell>
          <cell r="CO106">
            <v>0</v>
          </cell>
          <cell r="CP106">
            <v>13.0472669</v>
          </cell>
          <cell r="CQ106">
            <v>0</v>
          </cell>
        </row>
        <row r="107">
          <cell r="A107" t="str">
            <v>1.1.4.147.25</v>
          </cell>
          <cell r="B107" t="str">
            <v>Строительство КЛ-10кВ от ТП-282 до ТП-283</v>
          </cell>
          <cell r="C107" t="str">
            <v>E</v>
          </cell>
          <cell r="D107" t="str">
            <v>E_1.1.4.147.25</v>
          </cell>
          <cell r="E107" t="str">
            <v>С</v>
          </cell>
          <cell r="F107">
            <v>2019</v>
          </cell>
          <cell r="G107">
            <v>2020</v>
          </cell>
          <cell r="J107">
            <v>4.4658708000000003</v>
          </cell>
          <cell r="M107">
            <v>4.3680396000000004</v>
          </cell>
          <cell r="U107">
            <v>4.4658708000000003</v>
          </cell>
          <cell r="V107">
            <v>4.3680396000000004</v>
          </cell>
          <cell r="X107">
            <v>4.4658708000000003</v>
          </cell>
          <cell r="Y107">
            <v>4.3680396000000004</v>
          </cell>
          <cell r="AJ107">
            <v>0</v>
          </cell>
          <cell r="AM107">
            <v>0</v>
          </cell>
          <cell r="AO107">
            <v>0</v>
          </cell>
          <cell r="AR107">
            <v>0</v>
          </cell>
          <cell r="AT107">
            <v>4.4658708000000003</v>
          </cell>
          <cell r="AW107">
            <v>4.4658708000000003</v>
          </cell>
          <cell r="AY107">
            <v>0</v>
          </cell>
          <cell r="BD107">
            <v>0</v>
          </cell>
          <cell r="BG107">
            <v>0</v>
          </cell>
          <cell r="BI107">
            <v>4.3680396000000004</v>
          </cell>
          <cell r="BL107">
            <v>4.3680396000000004</v>
          </cell>
          <cell r="BN107">
            <v>0</v>
          </cell>
          <cell r="BQ107">
            <v>0</v>
          </cell>
          <cell r="BS107">
            <v>0</v>
          </cell>
          <cell r="BV107">
            <v>0</v>
          </cell>
          <cell r="BX107">
            <v>0</v>
          </cell>
          <cell r="CA107">
            <v>0</v>
          </cell>
          <cell r="CC107">
            <v>0</v>
          </cell>
          <cell r="CF107">
            <v>0</v>
          </cell>
          <cell r="CH107">
            <v>4.4658708000000003</v>
          </cell>
          <cell r="CI107">
            <v>0</v>
          </cell>
          <cell r="CJ107">
            <v>0</v>
          </cell>
          <cell r="CK107">
            <v>4.4658708000000003</v>
          </cell>
          <cell r="CL107">
            <v>0</v>
          </cell>
          <cell r="CM107">
            <v>4.3680396000000004</v>
          </cell>
          <cell r="CN107">
            <v>0</v>
          </cell>
          <cell r="CO107">
            <v>0</v>
          </cell>
          <cell r="CP107">
            <v>4.3680396000000004</v>
          </cell>
          <cell r="CQ107">
            <v>0</v>
          </cell>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J108">
            <v>1.9390883999999999</v>
          </cell>
          <cell r="M108">
            <v>1.9390883999999999</v>
          </cell>
          <cell r="U108">
            <v>1.9390883999999999</v>
          </cell>
          <cell r="V108">
            <v>1.9390883999999999</v>
          </cell>
          <cell r="X108">
            <v>1.9390883999999999</v>
          </cell>
          <cell r="Y108">
            <v>1.9390883999999999</v>
          </cell>
          <cell r="AJ108">
            <v>0</v>
          </cell>
          <cell r="AM108">
            <v>0</v>
          </cell>
          <cell r="AO108">
            <v>0</v>
          </cell>
          <cell r="AR108">
            <v>0</v>
          </cell>
          <cell r="AT108">
            <v>1.9390883999999999</v>
          </cell>
          <cell r="AW108">
            <v>1.9390883999999999</v>
          </cell>
          <cell r="AY108">
            <v>0</v>
          </cell>
          <cell r="BD108">
            <v>0</v>
          </cell>
          <cell r="BG108">
            <v>0</v>
          </cell>
          <cell r="BI108">
            <v>1.9390883999999999</v>
          </cell>
          <cell r="BL108">
            <v>1.9390883999999999</v>
          </cell>
          <cell r="BN108">
            <v>0</v>
          </cell>
          <cell r="BQ108">
            <v>0</v>
          </cell>
          <cell r="BS108">
            <v>0</v>
          </cell>
          <cell r="BV108">
            <v>0</v>
          </cell>
          <cell r="BX108">
            <v>0</v>
          </cell>
          <cell r="CA108">
            <v>0</v>
          </cell>
          <cell r="CC108">
            <v>0</v>
          </cell>
          <cell r="CF108">
            <v>0</v>
          </cell>
          <cell r="CH108">
            <v>1.9390883999999999</v>
          </cell>
          <cell r="CI108">
            <v>0</v>
          </cell>
          <cell r="CJ108">
            <v>0</v>
          </cell>
          <cell r="CK108">
            <v>1.9390883999999999</v>
          </cell>
          <cell r="CL108">
            <v>0</v>
          </cell>
          <cell r="CM108">
            <v>1.9390883999999999</v>
          </cell>
          <cell r="CN108">
            <v>0</v>
          </cell>
          <cell r="CO108">
            <v>0</v>
          </cell>
          <cell r="CP108">
            <v>1.9390883999999999</v>
          </cell>
          <cell r="CQ108">
            <v>0</v>
          </cell>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J109">
            <v>1.9172388</v>
          </cell>
          <cell r="M109">
            <v>1.9172387999999998</v>
          </cell>
          <cell r="U109">
            <v>1.9172388</v>
          </cell>
          <cell r="V109">
            <v>1.9172387999999998</v>
          </cell>
          <cell r="X109">
            <v>1.9172388</v>
          </cell>
          <cell r="Y109">
            <v>1.9172387999999998</v>
          </cell>
          <cell r="AJ109">
            <v>0</v>
          </cell>
          <cell r="AM109">
            <v>0</v>
          </cell>
          <cell r="AO109">
            <v>0</v>
          </cell>
          <cell r="AR109">
            <v>0</v>
          </cell>
          <cell r="AT109">
            <v>1.9172388</v>
          </cell>
          <cell r="AW109">
            <v>1.9172388</v>
          </cell>
          <cell r="AY109">
            <v>0</v>
          </cell>
          <cell r="BD109">
            <v>0</v>
          </cell>
          <cell r="BG109">
            <v>0</v>
          </cell>
          <cell r="BI109">
            <v>1.9172387999999998</v>
          </cell>
          <cell r="BL109">
            <v>1.9172387999999998</v>
          </cell>
          <cell r="BN109">
            <v>0</v>
          </cell>
          <cell r="BQ109">
            <v>0</v>
          </cell>
          <cell r="BS109">
            <v>0</v>
          </cell>
          <cell r="BV109">
            <v>0</v>
          </cell>
          <cell r="BX109">
            <v>0</v>
          </cell>
          <cell r="CA109">
            <v>0</v>
          </cell>
          <cell r="CC109">
            <v>0</v>
          </cell>
          <cell r="CF109">
            <v>0</v>
          </cell>
          <cell r="CH109">
            <v>1.9172388</v>
          </cell>
          <cell r="CI109">
            <v>0</v>
          </cell>
          <cell r="CJ109">
            <v>0</v>
          </cell>
          <cell r="CK109">
            <v>1.9172388</v>
          </cell>
          <cell r="CL109">
            <v>0</v>
          </cell>
          <cell r="CM109">
            <v>1.9172387999999998</v>
          </cell>
          <cell r="CN109">
            <v>0</v>
          </cell>
          <cell r="CO109">
            <v>0</v>
          </cell>
          <cell r="CP109">
            <v>1.9172387999999998</v>
          </cell>
          <cell r="CQ109">
            <v>0</v>
          </cell>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J110">
            <v>4.2037056000000002</v>
          </cell>
          <cell r="M110">
            <v>4.2036815999999995</v>
          </cell>
          <cell r="U110">
            <v>4.2037056000000002</v>
          </cell>
          <cell r="V110">
            <v>4.2036815999999995</v>
          </cell>
          <cell r="X110">
            <v>4.2037056000000002</v>
          </cell>
          <cell r="Y110">
            <v>4.2036815999999995</v>
          </cell>
          <cell r="AJ110">
            <v>0</v>
          </cell>
          <cell r="AM110">
            <v>0</v>
          </cell>
          <cell r="AO110">
            <v>0</v>
          </cell>
          <cell r="AR110">
            <v>0</v>
          </cell>
          <cell r="AT110">
            <v>4.2037056000000002</v>
          </cell>
          <cell r="AW110">
            <v>4.2037056000000002</v>
          </cell>
          <cell r="AY110">
            <v>0</v>
          </cell>
          <cell r="BD110">
            <v>0</v>
          </cell>
          <cell r="BG110">
            <v>0</v>
          </cell>
          <cell r="BI110">
            <v>4.2036815999999995</v>
          </cell>
          <cell r="BL110">
            <v>4.2036815999999995</v>
          </cell>
          <cell r="BN110">
            <v>0</v>
          </cell>
          <cell r="BQ110">
            <v>0</v>
          </cell>
          <cell r="BS110">
            <v>0</v>
          </cell>
          <cell r="BV110">
            <v>0</v>
          </cell>
          <cell r="BX110">
            <v>0</v>
          </cell>
          <cell r="CA110">
            <v>0</v>
          </cell>
          <cell r="CC110">
            <v>0</v>
          </cell>
          <cell r="CF110">
            <v>0</v>
          </cell>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J111">
            <v>0</v>
          </cell>
          <cell r="M111">
            <v>2.4842820000000003</v>
          </cell>
          <cell r="U111">
            <v>0</v>
          </cell>
          <cell r="V111">
            <v>2.4842820000000003</v>
          </cell>
          <cell r="X111">
            <v>0</v>
          </cell>
          <cell r="Y111">
            <v>2.4842820000000003</v>
          </cell>
          <cell r="BD111">
            <v>0</v>
          </cell>
          <cell r="BI111">
            <v>2.4842820000000003</v>
          </cell>
          <cell r="BL111">
            <v>2.4842820000000003</v>
          </cell>
          <cell r="BN111">
            <v>0</v>
          </cell>
          <cell r="BS111">
            <v>0</v>
          </cell>
          <cell r="BX111">
            <v>0</v>
          </cell>
          <cell r="CC111">
            <v>0</v>
          </cell>
          <cell r="CH111">
            <v>0</v>
          </cell>
          <cell r="CI111">
            <v>0</v>
          </cell>
          <cell r="CJ111">
            <v>0</v>
          </cell>
          <cell r="CK111">
            <v>0</v>
          </cell>
          <cell r="CL111">
            <v>0</v>
          </cell>
          <cell r="CM111">
            <v>2.4842820000000003</v>
          </cell>
          <cell r="CN111">
            <v>0</v>
          </cell>
          <cell r="CO111">
            <v>0</v>
          </cell>
          <cell r="CP111">
            <v>2.4842820000000003</v>
          </cell>
          <cell r="CQ111">
            <v>0</v>
          </cell>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J112">
            <v>0</v>
          </cell>
          <cell r="M112">
            <v>2.5038731999999997</v>
          </cell>
          <cell r="U112">
            <v>0</v>
          </cell>
          <cell r="V112">
            <v>2.5038731999999997</v>
          </cell>
          <cell r="X112">
            <v>0</v>
          </cell>
          <cell r="Y112">
            <v>2.5038731999999997</v>
          </cell>
          <cell r="BD112">
            <v>0</v>
          </cell>
          <cell r="BI112">
            <v>2.5038731999999997</v>
          </cell>
          <cell r="BL112">
            <v>2.5038731999999997</v>
          </cell>
          <cell r="BN112">
            <v>0</v>
          </cell>
          <cell r="BS112">
            <v>0</v>
          </cell>
          <cell r="BX112">
            <v>0</v>
          </cell>
          <cell r="CC112">
            <v>0</v>
          </cell>
          <cell r="CH112">
            <v>0</v>
          </cell>
          <cell r="CI112">
            <v>0</v>
          </cell>
          <cell r="CJ112">
            <v>0</v>
          </cell>
          <cell r="CK112">
            <v>0</v>
          </cell>
          <cell r="CL112">
            <v>0</v>
          </cell>
          <cell r="CM112">
            <v>2.5038731999999997</v>
          </cell>
          <cell r="CN112">
            <v>0</v>
          </cell>
          <cell r="CO112">
            <v>0</v>
          </cell>
          <cell r="CP112">
            <v>2.5038731999999997</v>
          </cell>
          <cell r="CQ112">
            <v>0</v>
          </cell>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J113">
            <v>0</v>
          </cell>
          <cell r="M113">
            <v>0.44298000000000004</v>
          </cell>
          <cell r="U113">
            <v>0</v>
          </cell>
          <cell r="V113">
            <v>0.44298000000000004</v>
          </cell>
          <cell r="X113">
            <v>0</v>
          </cell>
          <cell r="Y113">
            <v>0.44298000000000004</v>
          </cell>
          <cell r="BD113">
            <v>0</v>
          </cell>
          <cell r="BI113">
            <v>0.44298000000000004</v>
          </cell>
          <cell r="BL113">
            <v>0.44298000000000004</v>
          </cell>
          <cell r="BN113">
            <v>0</v>
          </cell>
          <cell r="BS113">
            <v>0</v>
          </cell>
          <cell r="BX113">
            <v>0</v>
          </cell>
          <cell r="CC113">
            <v>0</v>
          </cell>
          <cell r="CH113">
            <v>0</v>
          </cell>
          <cell r="CI113">
            <v>0</v>
          </cell>
          <cell r="CJ113">
            <v>0</v>
          </cell>
          <cell r="CK113">
            <v>0</v>
          </cell>
          <cell r="CL113">
            <v>0</v>
          </cell>
          <cell r="CM113">
            <v>0.44298000000000004</v>
          </cell>
          <cell r="CN113">
            <v>0</v>
          </cell>
          <cell r="CO113">
            <v>0</v>
          </cell>
          <cell r="CP113">
            <v>0.44298000000000004</v>
          </cell>
          <cell r="CQ113">
            <v>0</v>
          </cell>
        </row>
        <row r="114">
          <cell r="A114" t="str">
            <v>1.1.4.147.37</v>
          </cell>
          <cell r="B114" t="str">
            <v>Строительство КЛ-10кВ РП-112 - РП-111</v>
          </cell>
          <cell r="C114" t="str">
            <v>F</v>
          </cell>
          <cell r="D114" t="str">
            <v>F_1.1.4.147.37</v>
          </cell>
          <cell r="E114" t="str">
            <v>С</v>
          </cell>
          <cell r="F114">
            <v>2020</v>
          </cell>
          <cell r="G114">
            <v>2020</v>
          </cell>
          <cell r="J114">
            <v>0</v>
          </cell>
          <cell r="M114">
            <v>5.1663768000000001</v>
          </cell>
          <cell r="U114">
            <v>0</v>
          </cell>
          <cell r="V114">
            <v>5.1663768000000001</v>
          </cell>
          <cell r="X114">
            <v>0</v>
          </cell>
          <cell r="Y114">
            <v>5.1663768000000001</v>
          </cell>
          <cell r="BD114">
            <v>0</v>
          </cell>
          <cell r="BI114">
            <v>5.1663768000000001</v>
          </cell>
          <cell r="BL114">
            <v>5.1663768000000001</v>
          </cell>
          <cell r="BN114">
            <v>0</v>
          </cell>
          <cell r="BS114">
            <v>0</v>
          </cell>
          <cell r="BX114">
            <v>0</v>
          </cell>
          <cell r="CC114">
            <v>0</v>
          </cell>
          <cell r="CH114">
            <v>0</v>
          </cell>
          <cell r="CI114">
            <v>0</v>
          </cell>
          <cell r="CJ114">
            <v>0</v>
          </cell>
          <cell r="CK114">
            <v>0</v>
          </cell>
          <cell r="CL114">
            <v>0</v>
          </cell>
          <cell r="CM114">
            <v>5.1663768000000001</v>
          </cell>
          <cell r="CN114">
            <v>0</v>
          </cell>
          <cell r="CO114">
            <v>0</v>
          </cell>
          <cell r="CP114">
            <v>5.1663768000000001</v>
          </cell>
          <cell r="CQ114">
            <v>0</v>
          </cell>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J115">
            <v>0</v>
          </cell>
          <cell r="M115">
            <v>1.5955031999999998</v>
          </cell>
          <cell r="U115">
            <v>0</v>
          </cell>
          <cell r="V115">
            <v>1.5955031999999998</v>
          </cell>
          <cell r="X115">
            <v>0</v>
          </cell>
          <cell r="Y115">
            <v>1.5955031999999998</v>
          </cell>
          <cell r="BD115">
            <v>0</v>
          </cell>
          <cell r="BI115">
            <v>1.5955031999999998</v>
          </cell>
          <cell r="BL115">
            <v>1.5955031999999998</v>
          </cell>
          <cell r="BN115">
            <v>0</v>
          </cell>
          <cell r="BS115">
            <v>0</v>
          </cell>
          <cell r="BX115">
            <v>0</v>
          </cell>
          <cell r="CC115">
            <v>0</v>
          </cell>
          <cell r="CH115">
            <v>0</v>
          </cell>
          <cell r="CI115">
            <v>0</v>
          </cell>
          <cell r="CJ115">
            <v>0</v>
          </cell>
          <cell r="CK115">
            <v>0</v>
          </cell>
          <cell r="CL115">
            <v>0</v>
          </cell>
          <cell r="CM115">
            <v>1.5955031999999998</v>
          </cell>
          <cell r="CN115">
            <v>0</v>
          </cell>
          <cell r="CO115">
            <v>0</v>
          </cell>
          <cell r="CP115">
            <v>1.5955031999999998</v>
          </cell>
          <cell r="CQ115">
            <v>0</v>
          </cell>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J116">
            <v>0</v>
          </cell>
          <cell r="M116">
            <v>1.5955031999999998</v>
          </cell>
          <cell r="U116">
            <v>0</v>
          </cell>
          <cell r="V116">
            <v>1.5955031999999998</v>
          </cell>
          <cell r="X116">
            <v>0</v>
          </cell>
          <cell r="Y116">
            <v>1.5955031999999998</v>
          </cell>
          <cell r="BD116">
            <v>0</v>
          </cell>
          <cell r="BI116">
            <v>1.5955031999999998</v>
          </cell>
          <cell r="BL116">
            <v>1.5955031999999998</v>
          </cell>
          <cell r="BN116">
            <v>0</v>
          </cell>
          <cell r="BS116">
            <v>0</v>
          </cell>
          <cell r="BX116">
            <v>0</v>
          </cell>
          <cell r="CC116">
            <v>0</v>
          </cell>
          <cell r="CH116">
            <v>0</v>
          </cell>
          <cell r="CI116">
            <v>0</v>
          </cell>
          <cell r="CJ116">
            <v>0</v>
          </cell>
          <cell r="CK116">
            <v>0</v>
          </cell>
          <cell r="CL116">
            <v>0</v>
          </cell>
          <cell r="CM116">
            <v>1.5955031999999998</v>
          </cell>
          <cell r="CN116">
            <v>0</v>
          </cell>
          <cell r="CO116">
            <v>0</v>
          </cell>
          <cell r="CP116">
            <v>1.5955031999999998</v>
          </cell>
          <cell r="CQ116">
            <v>0</v>
          </cell>
        </row>
        <row r="117">
          <cell r="A117" t="str">
            <v>1.1.4.147.40</v>
          </cell>
          <cell r="B117" t="str">
            <v xml:space="preserve">Строительство 2КЛ-10кВ РП-112 -ТП-359 </v>
          </cell>
          <cell r="C117" t="str">
            <v>F</v>
          </cell>
          <cell r="D117" t="str">
            <v>F_1.1.4.147.40</v>
          </cell>
          <cell r="E117" t="str">
            <v>С</v>
          </cell>
          <cell r="F117">
            <v>2020</v>
          </cell>
          <cell r="G117">
            <v>2020</v>
          </cell>
          <cell r="J117">
            <v>0</v>
          </cell>
          <cell r="M117">
            <v>6.1153943999999996</v>
          </cell>
          <cell r="U117">
            <v>0</v>
          </cell>
          <cell r="V117">
            <v>6.1153943999999996</v>
          </cell>
          <cell r="X117">
            <v>0</v>
          </cell>
          <cell r="Y117">
            <v>6.1153943999999996</v>
          </cell>
          <cell r="BD117">
            <v>0</v>
          </cell>
          <cell r="BI117">
            <v>6.1153943999999996</v>
          </cell>
          <cell r="BL117">
            <v>6.1153943999999996</v>
          </cell>
          <cell r="BN117">
            <v>0</v>
          </cell>
          <cell r="BS117">
            <v>0</v>
          </cell>
          <cell r="BX117">
            <v>0</v>
          </cell>
          <cell r="CC117">
            <v>0</v>
          </cell>
          <cell r="CH117">
            <v>0</v>
          </cell>
          <cell r="CI117">
            <v>0</v>
          </cell>
          <cell r="CJ117">
            <v>0</v>
          </cell>
          <cell r="CK117">
            <v>0</v>
          </cell>
          <cell r="CL117">
            <v>0</v>
          </cell>
          <cell r="CM117">
            <v>6.1153943999999996</v>
          </cell>
          <cell r="CN117">
            <v>0</v>
          </cell>
          <cell r="CO117">
            <v>0</v>
          </cell>
          <cell r="CP117">
            <v>6.1153943999999996</v>
          </cell>
          <cell r="CQ117">
            <v>0</v>
          </cell>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J118">
            <v>0</v>
          </cell>
          <cell r="M118">
            <v>4.7283636000000007</v>
          </cell>
          <cell r="U118">
            <v>0</v>
          </cell>
          <cell r="V118">
            <v>4.7283636000000007</v>
          </cell>
          <cell r="X118">
            <v>0</v>
          </cell>
          <cell r="Y118">
            <v>4.7283636000000007</v>
          </cell>
          <cell r="BD118">
            <v>0</v>
          </cell>
          <cell r="BI118">
            <v>4.7283636000000007</v>
          </cell>
          <cell r="BL118">
            <v>4.7283636000000007</v>
          </cell>
          <cell r="BN118">
            <v>0</v>
          </cell>
          <cell r="BS118">
            <v>0</v>
          </cell>
          <cell r="BX118">
            <v>0</v>
          </cell>
          <cell r="CC118">
            <v>0</v>
          </cell>
          <cell r="CH118">
            <v>0</v>
          </cell>
          <cell r="CI118">
            <v>0</v>
          </cell>
          <cell r="CJ118">
            <v>0</v>
          </cell>
          <cell r="CK118">
            <v>0</v>
          </cell>
          <cell r="CL118">
            <v>0</v>
          </cell>
          <cell r="CM118">
            <v>4.7283636000000007</v>
          </cell>
          <cell r="CN118">
            <v>0</v>
          </cell>
          <cell r="CO118">
            <v>0</v>
          </cell>
          <cell r="CP118">
            <v>4.7283636000000007</v>
          </cell>
          <cell r="CQ118">
            <v>0</v>
          </cell>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J119">
            <v>0</v>
          </cell>
          <cell r="M119">
            <v>23.079853199999999</v>
          </cell>
          <cell r="U119">
            <v>0</v>
          </cell>
          <cell r="V119">
            <v>23.079853199999999</v>
          </cell>
          <cell r="X119">
            <v>0</v>
          </cell>
          <cell r="Y119">
            <v>23.079853199999999</v>
          </cell>
          <cell r="BD119">
            <v>0</v>
          </cell>
          <cell r="BI119">
            <v>23.079853199999999</v>
          </cell>
          <cell r="BL119">
            <v>23.079853199999999</v>
          </cell>
          <cell r="BN119">
            <v>0</v>
          </cell>
          <cell r="BS119">
            <v>0</v>
          </cell>
          <cell r="BX119">
            <v>0</v>
          </cell>
          <cell r="CC119">
            <v>0</v>
          </cell>
          <cell r="CH119">
            <v>0</v>
          </cell>
          <cell r="CI119">
            <v>0</v>
          </cell>
          <cell r="CJ119">
            <v>0</v>
          </cell>
          <cell r="CK119">
            <v>0</v>
          </cell>
          <cell r="CL119">
            <v>0</v>
          </cell>
          <cell r="CM119">
            <v>23.079853199999999</v>
          </cell>
          <cell r="CN119">
            <v>0</v>
          </cell>
          <cell r="CO119">
            <v>0</v>
          </cell>
          <cell r="CP119">
            <v>23.079853199999999</v>
          </cell>
          <cell r="CQ119">
            <v>0</v>
          </cell>
        </row>
        <row r="120">
          <cell r="A120" t="str">
            <v>1.1.4.147.43</v>
          </cell>
          <cell r="B120" t="str">
            <v>Строительство КЛ-10 кВ от ТП-509 до ТП-511</v>
          </cell>
          <cell r="C120" t="str">
            <v>F</v>
          </cell>
          <cell r="D120" t="str">
            <v>F_1.1.4.147.43</v>
          </cell>
          <cell r="E120" t="str">
            <v>С</v>
          </cell>
          <cell r="F120">
            <v>2020</v>
          </cell>
          <cell r="G120">
            <v>2020</v>
          </cell>
          <cell r="J120">
            <v>0</v>
          </cell>
          <cell r="M120">
            <v>2.2531787999999997</v>
          </cell>
          <cell r="U120">
            <v>0</v>
          </cell>
          <cell r="V120">
            <v>2.2531787999999997</v>
          </cell>
          <cell r="X120">
            <v>0</v>
          </cell>
          <cell r="Y120">
            <v>2.2531787999999997</v>
          </cell>
          <cell r="BD120">
            <v>0</v>
          </cell>
          <cell r="BI120">
            <v>2.2531787999999997</v>
          </cell>
          <cell r="BL120">
            <v>2.2531787999999997</v>
          </cell>
          <cell r="BN120">
            <v>0</v>
          </cell>
          <cell r="BS120">
            <v>0</v>
          </cell>
          <cell r="BX120">
            <v>0</v>
          </cell>
          <cell r="CC120">
            <v>0</v>
          </cell>
          <cell r="CH120">
            <v>0</v>
          </cell>
          <cell r="CI120">
            <v>0</v>
          </cell>
          <cell r="CJ120">
            <v>0</v>
          </cell>
          <cell r="CK120">
            <v>0</v>
          </cell>
          <cell r="CL120">
            <v>0</v>
          </cell>
          <cell r="CM120">
            <v>2.2531787999999997</v>
          </cell>
          <cell r="CN120">
            <v>0</v>
          </cell>
          <cell r="CO120">
            <v>0</v>
          </cell>
          <cell r="CP120">
            <v>2.2531787999999997</v>
          </cell>
          <cell r="CQ120">
            <v>0</v>
          </cell>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J121">
            <v>0</v>
          </cell>
          <cell r="M121">
            <v>1.2542220000000002</v>
          </cell>
          <cell r="U121">
            <v>0</v>
          </cell>
          <cell r="V121">
            <v>1.2542220000000002</v>
          </cell>
          <cell r="X121">
            <v>0</v>
          </cell>
          <cell r="Y121">
            <v>1.2542220000000002</v>
          </cell>
          <cell r="BD121">
            <v>0</v>
          </cell>
          <cell r="BI121">
            <v>1.2542220000000002</v>
          </cell>
          <cell r="BL121">
            <v>1.2542220000000002</v>
          </cell>
          <cell r="BN121">
            <v>0</v>
          </cell>
          <cell r="BS121">
            <v>0</v>
          </cell>
          <cell r="BX121">
            <v>0</v>
          </cell>
          <cell r="CC121">
            <v>0</v>
          </cell>
          <cell r="CH121">
            <v>0</v>
          </cell>
          <cell r="CI121">
            <v>0</v>
          </cell>
          <cell r="CJ121">
            <v>0</v>
          </cell>
          <cell r="CK121">
            <v>0</v>
          </cell>
          <cell r="CL121">
            <v>0</v>
          </cell>
          <cell r="CM121">
            <v>1.2542220000000002</v>
          </cell>
          <cell r="CN121">
            <v>0</v>
          </cell>
          <cell r="CO121">
            <v>0</v>
          </cell>
          <cell r="CP121">
            <v>1.2542220000000002</v>
          </cell>
          <cell r="CQ121">
            <v>0</v>
          </cell>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J122">
            <v>0</v>
          </cell>
          <cell r="M122">
            <v>0.17416559999999998</v>
          </cell>
          <cell r="U122">
            <v>0</v>
          </cell>
          <cell r="V122">
            <v>0.17416559999999998</v>
          </cell>
          <cell r="X122">
            <v>0</v>
          </cell>
          <cell r="Y122">
            <v>0.17416559999999998</v>
          </cell>
          <cell r="BD122">
            <v>0</v>
          </cell>
          <cell r="BI122">
            <v>0.17416559999999998</v>
          </cell>
          <cell r="BL122">
            <v>0.17416559999999998</v>
          </cell>
          <cell r="BN122">
            <v>0</v>
          </cell>
          <cell r="BS122">
            <v>0</v>
          </cell>
          <cell r="BX122">
            <v>0</v>
          </cell>
          <cell r="CC122">
            <v>0</v>
          </cell>
          <cell r="CH122">
            <v>0</v>
          </cell>
          <cell r="CI122">
            <v>0</v>
          </cell>
          <cell r="CJ122">
            <v>0</v>
          </cell>
          <cell r="CK122">
            <v>0</v>
          </cell>
          <cell r="CL122">
            <v>0</v>
          </cell>
          <cell r="CM122">
            <v>0.17416559999999998</v>
          </cell>
          <cell r="CN122">
            <v>0</v>
          </cell>
          <cell r="CO122">
            <v>0</v>
          </cell>
          <cell r="CP122">
            <v>0.17416559999999998</v>
          </cell>
          <cell r="CQ122">
            <v>0</v>
          </cell>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J123">
            <v>0</v>
          </cell>
          <cell r="M123">
            <v>4.8730200000000004</v>
          </cell>
          <cell r="U123">
            <v>0</v>
          </cell>
          <cell r="V123">
            <v>4.8730200000000004</v>
          </cell>
          <cell r="X123">
            <v>0</v>
          </cell>
          <cell r="Y123">
            <v>4.8730200000000004</v>
          </cell>
          <cell r="BD123">
            <v>0</v>
          </cell>
          <cell r="BI123">
            <v>4.8730200000000004</v>
          </cell>
          <cell r="BL123">
            <v>4.8730200000000004</v>
          </cell>
          <cell r="BN123">
            <v>0</v>
          </cell>
          <cell r="BS123">
            <v>0</v>
          </cell>
          <cell r="BX123">
            <v>0</v>
          </cell>
          <cell r="CC123">
            <v>0</v>
          </cell>
          <cell r="CH123">
            <v>0</v>
          </cell>
          <cell r="CI123">
            <v>0</v>
          </cell>
          <cell r="CJ123">
            <v>0</v>
          </cell>
          <cell r="CK123">
            <v>0</v>
          </cell>
          <cell r="CL123">
            <v>0</v>
          </cell>
          <cell r="CM123">
            <v>4.8730200000000004</v>
          </cell>
          <cell r="CN123">
            <v>0</v>
          </cell>
          <cell r="CO123">
            <v>0</v>
          </cell>
          <cell r="CP123">
            <v>4.8730200000000004</v>
          </cell>
          <cell r="CQ123">
            <v>0</v>
          </cell>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J124">
            <v>0</v>
          </cell>
          <cell r="M124">
            <v>0.74504999999999988</v>
          </cell>
          <cell r="U124">
            <v>0</v>
          </cell>
          <cell r="V124">
            <v>0.74504999999999988</v>
          </cell>
          <cell r="X124">
            <v>0</v>
          </cell>
          <cell r="Y124">
            <v>0.74504999999999988</v>
          </cell>
          <cell r="BD124">
            <v>0</v>
          </cell>
          <cell r="BI124">
            <v>0.74504999999999988</v>
          </cell>
          <cell r="BL124">
            <v>0.74504999999999988</v>
          </cell>
          <cell r="BN124">
            <v>0</v>
          </cell>
          <cell r="BS124">
            <v>0</v>
          </cell>
          <cell r="BX124">
            <v>0</v>
          </cell>
          <cell r="CC124">
            <v>0</v>
          </cell>
          <cell r="CH124">
            <v>0</v>
          </cell>
          <cell r="CI124">
            <v>0</v>
          </cell>
          <cell r="CJ124">
            <v>0</v>
          </cell>
          <cell r="CK124">
            <v>0</v>
          </cell>
          <cell r="CL124">
            <v>0</v>
          </cell>
          <cell r="CM124">
            <v>0.74504999999999988</v>
          </cell>
          <cell r="CN124">
            <v>0</v>
          </cell>
          <cell r="CO124">
            <v>0</v>
          </cell>
          <cell r="CP124">
            <v>0.74504999999999988</v>
          </cell>
          <cell r="CQ124">
            <v>0</v>
          </cell>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J125">
            <v>0</v>
          </cell>
          <cell r="M125">
            <v>1.5497748</v>
          </cell>
          <cell r="U125">
            <v>0</v>
          </cell>
          <cell r="V125">
            <v>1.5497748</v>
          </cell>
          <cell r="X125">
            <v>0</v>
          </cell>
          <cell r="Y125">
            <v>1.5497748</v>
          </cell>
          <cell r="BD125">
            <v>0</v>
          </cell>
          <cell r="BI125">
            <v>1.5497748</v>
          </cell>
          <cell r="BL125">
            <v>1.5497748</v>
          </cell>
          <cell r="BN125">
            <v>0</v>
          </cell>
          <cell r="BS125">
            <v>0</v>
          </cell>
          <cell r="BX125">
            <v>0</v>
          </cell>
          <cell r="CC125">
            <v>0</v>
          </cell>
          <cell r="CH125">
            <v>0</v>
          </cell>
          <cell r="CI125">
            <v>0</v>
          </cell>
          <cell r="CJ125">
            <v>0</v>
          </cell>
          <cell r="CK125">
            <v>0</v>
          </cell>
          <cell r="CL125">
            <v>0</v>
          </cell>
          <cell r="CM125">
            <v>1.5497748</v>
          </cell>
          <cell r="CN125">
            <v>0</v>
          </cell>
          <cell r="CO125">
            <v>0</v>
          </cell>
          <cell r="CP125">
            <v>1.5497748</v>
          </cell>
          <cell r="CQ125">
            <v>0</v>
          </cell>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J126">
            <v>0</v>
          </cell>
          <cell r="M126">
            <v>15.822062399999998</v>
          </cell>
          <cell r="U126">
            <v>0</v>
          </cell>
          <cell r="V126">
            <v>15.822062399999998</v>
          </cell>
          <cell r="X126">
            <v>0</v>
          </cell>
          <cell r="Y126">
            <v>15.822062399999998</v>
          </cell>
          <cell r="BD126">
            <v>0</v>
          </cell>
          <cell r="BI126">
            <v>0</v>
          </cell>
          <cell r="BN126">
            <v>0</v>
          </cell>
          <cell r="BS126">
            <v>15.822062399999998</v>
          </cell>
          <cell r="BV126">
            <v>15.822062399999998</v>
          </cell>
          <cell r="BX126">
            <v>0</v>
          </cell>
          <cell r="CC126">
            <v>0</v>
          </cell>
          <cell r="CH126">
            <v>0</v>
          </cell>
          <cell r="CI126">
            <v>0</v>
          </cell>
          <cell r="CJ126">
            <v>0</v>
          </cell>
          <cell r="CK126">
            <v>0</v>
          </cell>
          <cell r="CL126">
            <v>0</v>
          </cell>
          <cell r="CM126">
            <v>15.822062399999998</v>
          </cell>
          <cell r="CN126">
            <v>0</v>
          </cell>
          <cell r="CO126">
            <v>0</v>
          </cell>
          <cell r="CP126">
            <v>15.822062399999998</v>
          </cell>
          <cell r="CQ126">
            <v>0</v>
          </cell>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J127">
            <v>0</v>
          </cell>
          <cell r="M127">
            <v>51.207072920000201</v>
          </cell>
          <cell r="U127">
            <v>0</v>
          </cell>
          <cell r="V127">
            <v>51.207072920000201</v>
          </cell>
          <cell r="X127">
            <v>0</v>
          </cell>
          <cell r="Y127">
            <v>51.207072920000201</v>
          </cell>
          <cell r="BD127">
            <v>0</v>
          </cell>
          <cell r="BI127">
            <v>0</v>
          </cell>
          <cell r="BN127">
            <v>0</v>
          </cell>
          <cell r="BS127">
            <v>51.207072920000201</v>
          </cell>
          <cell r="BV127">
            <v>51.207072920000201</v>
          </cell>
          <cell r="BX127">
            <v>0</v>
          </cell>
          <cell r="CC127">
            <v>0</v>
          </cell>
          <cell r="CH127">
            <v>0</v>
          </cell>
          <cell r="CI127">
            <v>0</v>
          </cell>
          <cell r="CJ127">
            <v>0</v>
          </cell>
          <cell r="CK127">
            <v>0</v>
          </cell>
          <cell r="CL127">
            <v>0</v>
          </cell>
          <cell r="CM127">
            <v>51.207072920000201</v>
          </cell>
          <cell r="CN127">
            <v>0</v>
          </cell>
          <cell r="CO127">
            <v>0</v>
          </cell>
          <cell r="CP127">
            <v>51.207072920000201</v>
          </cell>
          <cell r="CQ127">
            <v>0</v>
          </cell>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J128">
            <v>0</v>
          </cell>
          <cell r="M128">
            <v>5.7325115999999996</v>
          </cell>
          <cell r="U128">
            <v>0</v>
          </cell>
          <cell r="V128">
            <v>5.7325115999999996</v>
          </cell>
          <cell r="X128">
            <v>0</v>
          </cell>
          <cell r="Y128">
            <v>5.7325115999999996</v>
          </cell>
          <cell r="BD128">
            <v>0</v>
          </cell>
          <cell r="BI128">
            <v>0</v>
          </cell>
          <cell r="BN128">
            <v>0</v>
          </cell>
          <cell r="BS128">
            <v>5.7325115999999996</v>
          </cell>
          <cell r="BV128">
            <v>5.7325115999999996</v>
          </cell>
          <cell r="BX128">
            <v>0</v>
          </cell>
          <cell r="CC128">
            <v>0</v>
          </cell>
          <cell r="CH128">
            <v>0</v>
          </cell>
          <cell r="CI128">
            <v>0</v>
          </cell>
          <cell r="CJ128">
            <v>0</v>
          </cell>
          <cell r="CK128">
            <v>0</v>
          </cell>
          <cell r="CL128">
            <v>0</v>
          </cell>
          <cell r="CM128">
            <v>5.7325115999999996</v>
          </cell>
          <cell r="CN128">
            <v>0</v>
          </cell>
          <cell r="CO128">
            <v>0</v>
          </cell>
          <cell r="CP128">
            <v>5.7325115999999996</v>
          </cell>
          <cell r="CQ128">
            <v>0</v>
          </cell>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J129">
            <v>0</v>
          </cell>
          <cell r="M129">
            <v>3.7508664</v>
          </cell>
          <cell r="U129">
            <v>0</v>
          </cell>
          <cell r="V129">
            <v>3.7508664</v>
          </cell>
          <cell r="X129">
            <v>0</v>
          </cell>
          <cell r="Y129">
            <v>3.7508664</v>
          </cell>
          <cell r="BD129">
            <v>0</v>
          </cell>
          <cell r="BI129">
            <v>0</v>
          </cell>
          <cell r="BN129">
            <v>0</v>
          </cell>
          <cell r="BS129">
            <v>3.7508664</v>
          </cell>
          <cell r="BV129">
            <v>3.7508664</v>
          </cell>
          <cell r="BX129">
            <v>0</v>
          </cell>
          <cell r="CC129">
            <v>0</v>
          </cell>
          <cell r="CH129">
            <v>0</v>
          </cell>
          <cell r="CI129">
            <v>0</v>
          </cell>
          <cell r="CJ129">
            <v>0</v>
          </cell>
          <cell r="CK129">
            <v>0</v>
          </cell>
          <cell r="CL129">
            <v>0</v>
          </cell>
          <cell r="CM129">
            <v>3.7508664</v>
          </cell>
          <cell r="CN129">
            <v>0</v>
          </cell>
          <cell r="CO129">
            <v>0</v>
          </cell>
          <cell r="CP129">
            <v>3.7508664</v>
          </cell>
          <cell r="CQ129">
            <v>0</v>
          </cell>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J130">
            <v>0</v>
          </cell>
          <cell r="M130">
            <v>6.0008147999999997</v>
          </cell>
          <cell r="U130">
            <v>0</v>
          </cell>
          <cell r="V130">
            <v>6.0008147999999997</v>
          </cell>
          <cell r="X130">
            <v>0</v>
          </cell>
          <cell r="Y130">
            <v>6.0008147999999997</v>
          </cell>
          <cell r="BD130">
            <v>0</v>
          </cell>
          <cell r="BI130">
            <v>0</v>
          </cell>
          <cell r="BN130">
            <v>0</v>
          </cell>
          <cell r="BS130">
            <v>6.0008147999999997</v>
          </cell>
          <cell r="BV130">
            <v>6.0008147999999997</v>
          </cell>
          <cell r="BX130">
            <v>0</v>
          </cell>
          <cell r="CC130">
            <v>0</v>
          </cell>
          <cell r="CH130">
            <v>0</v>
          </cell>
          <cell r="CI130">
            <v>0</v>
          </cell>
          <cell r="CJ130">
            <v>0</v>
          </cell>
          <cell r="CK130">
            <v>0</v>
          </cell>
          <cell r="CL130">
            <v>0</v>
          </cell>
          <cell r="CM130">
            <v>6.0008147999999997</v>
          </cell>
          <cell r="CN130">
            <v>0</v>
          </cell>
          <cell r="CO130">
            <v>0</v>
          </cell>
          <cell r="CP130">
            <v>6.0008147999999997</v>
          </cell>
          <cell r="CQ130">
            <v>0</v>
          </cell>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J131">
            <v>0</v>
          </cell>
          <cell r="M131">
            <v>3.6713688000000002</v>
          </cell>
          <cell r="U131">
            <v>0</v>
          </cell>
          <cell r="V131">
            <v>3.6713688000000002</v>
          </cell>
          <cell r="X131">
            <v>0</v>
          </cell>
          <cell r="Y131">
            <v>3.6713688000000002</v>
          </cell>
          <cell r="BD131">
            <v>0</v>
          </cell>
          <cell r="BI131">
            <v>0</v>
          </cell>
          <cell r="BN131">
            <v>0</v>
          </cell>
          <cell r="BS131">
            <v>3.6713688000000002</v>
          </cell>
          <cell r="BV131">
            <v>3.6713688000000002</v>
          </cell>
          <cell r="BX131">
            <v>0</v>
          </cell>
          <cell r="CC131">
            <v>0</v>
          </cell>
          <cell r="CH131">
            <v>0</v>
          </cell>
          <cell r="CI131">
            <v>0</v>
          </cell>
          <cell r="CJ131">
            <v>0</v>
          </cell>
          <cell r="CK131">
            <v>0</v>
          </cell>
          <cell r="CL131">
            <v>0</v>
          </cell>
          <cell r="CM131">
            <v>3.6713688000000002</v>
          </cell>
          <cell r="CN131">
            <v>0</v>
          </cell>
          <cell r="CO131">
            <v>0</v>
          </cell>
          <cell r="CP131">
            <v>3.6713688000000002</v>
          </cell>
          <cell r="CQ131">
            <v>0</v>
          </cell>
        </row>
        <row r="132">
          <cell r="A132" t="str">
            <v>1.1.4.147.55</v>
          </cell>
          <cell r="B132" t="str">
            <v>Строительство КЛ-10кВ  ТП-884 -КТПН-750</v>
          </cell>
          <cell r="C132" t="str">
            <v>F</v>
          </cell>
          <cell r="D132" t="str">
            <v>F_1.1.4.147.55</v>
          </cell>
          <cell r="E132" t="str">
            <v>С</v>
          </cell>
          <cell r="F132">
            <v>2021</v>
          </cell>
          <cell r="G132">
            <v>2021</v>
          </cell>
          <cell r="J132">
            <v>0</v>
          </cell>
          <cell r="M132">
            <v>3.4300128000000001</v>
          </cell>
          <cell r="U132">
            <v>0</v>
          </cell>
          <cell r="V132">
            <v>3.4300128000000001</v>
          </cell>
          <cell r="X132">
            <v>0</v>
          </cell>
          <cell r="Y132">
            <v>3.4300128000000001</v>
          </cell>
          <cell r="BD132">
            <v>0</v>
          </cell>
          <cell r="BI132">
            <v>0</v>
          </cell>
          <cell r="BN132">
            <v>0</v>
          </cell>
          <cell r="BS132">
            <v>3.4300128000000001</v>
          </cell>
          <cell r="BV132">
            <v>3.4300128000000001</v>
          </cell>
          <cell r="BX132">
            <v>0</v>
          </cell>
          <cell r="CC132">
            <v>0</v>
          </cell>
          <cell r="CH132">
            <v>0</v>
          </cell>
          <cell r="CI132">
            <v>0</v>
          </cell>
          <cell r="CJ132">
            <v>0</v>
          </cell>
          <cell r="CK132">
            <v>0</v>
          </cell>
          <cell r="CL132">
            <v>0</v>
          </cell>
          <cell r="CM132">
            <v>3.4300128000000001</v>
          </cell>
          <cell r="CN132">
            <v>0</v>
          </cell>
          <cell r="CO132">
            <v>0</v>
          </cell>
          <cell r="CP132">
            <v>3.4300128000000001</v>
          </cell>
          <cell r="CQ132">
            <v>0</v>
          </cell>
        </row>
        <row r="133">
          <cell r="A133" t="str">
            <v>1.1.4.147.56</v>
          </cell>
          <cell r="B133" t="str">
            <v>Строительство КЛ-10кВ  БКТП-534-ТП-884</v>
          </cell>
          <cell r="C133" t="str">
            <v>F</v>
          </cell>
          <cell r="D133" t="str">
            <v>F_1.1.4.147.56</v>
          </cell>
          <cell r="E133" t="str">
            <v>С</v>
          </cell>
          <cell r="F133">
            <v>2021</v>
          </cell>
          <cell r="G133">
            <v>2021</v>
          </cell>
          <cell r="J133">
            <v>0</v>
          </cell>
          <cell r="M133">
            <v>7.1062067999999998</v>
          </cell>
          <cell r="U133">
            <v>0</v>
          </cell>
          <cell r="V133">
            <v>7.1062067999999998</v>
          </cell>
          <cell r="X133">
            <v>0</v>
          </cell>
          <cell r="Y133">
            <v>7.1062067999999998</v>
          </cell>
          <cell r="BD133">
            <v>0</v>
          </cell>
          <cell r="BI133">
            <v>0</v>
          </cell>
          <cell r="BN133">
            <v>0</v>
          </cell>
          <cell r="BS133">
            <v>7.1062067999999998</v>
          </cell>
          <cell r="BV133">
            <v>7.1062067999999998</v>
          </cell>
          <cell r="BX133">
            <v>0</v>
          </cell>
          <cell r="CC133">
            <v>0</v>
          </cell>
          <cell r="CH133">
            <v>0</v>
          </cell>
          <cell r="CI133">
            <v>0</v>
          </cell>
          <cell r="CJ133">
            <v>0</v>
          </cell>
          <cell r="CK133">
            <v>0</v>
          </cell>
          <cell r="CL133">
            <v>0</v>
          </cell>
          <cell r="CM133">
            <v>7.1062067999999998</v>
          </cell>
          <cell r="CN133">
            <v>0</v>
          </cell>
          <cell r="CO133">
            <v>0</v>
          </cell>
          <cell r="CP133">
            <v>7.1062067999999998</v>
          </cell>
          <cell r="CQ133">
            <v>0</v>
          </cell>
        </row>
        <row r="134">
          <cell r="A134" t="str">
            <v>1.1.4.147.57</v>
          </cell>
          <cell r="B134" t="str">
            <v>Строительство КЛ-10кВ РП-148-ТП-579</v>
          </cell>
          <cell r="C134" t="str">
            <v>F</v>
          </cell>
          <cell r="D134" t="str">
            <v>F_1.1.4.147.57</v>
          </cell>
          <cell r="E134" t="str">
            <v>С</v>
          </cell>
          <cell r="F134">
            <v>2021</v>
          </cell>
          <cell r="G134">
            <v>2021</v>
          </cell>
          <cell r="J134">
            <v>0</v>
          </cell>
          <cell r="M134">
            <v>8.0660688</v>
          </cell>
          <cell r="U134">
            <v>0</v>
          </cell>
          <cell r="V134">
            <v>8.0660688</v>
          </cell>
          <cell r="X134">
            <v>0</v>
          </cell>
          <cell r="Y134">
            <v>8.0660688</v>
          </cell>
          <cell r="BD134">
            <v>0</v>
          </cell>
          <cell r="BI134">
            <v>0</v>
          </cell>
          <cell r="BN134">
            <v>0</v>
          </cell>
          <cell r="BS134">
            <v>8.0660688</v>
          </cell>
          <cell r="BV134">
            <v>8.0660688</v>
          </cell>
          <cell r="BX134">
            <v>0</v>
          </cell>
          <cell r="CC134">
            <v>0</v>
          </cell>
          <cell r="CH134">
            <v>0</v>
          </cell>
          <cell r="CI134">
            <v>0</v>
          </cell>
          <cell r="CJ134">
            <v>0</v>
          </cell>
          <cell r="CK134">
            <v>0</v>
          </cell>
          <cell r="CL134">
            <v>0</v>
          </cell>
          <cell r="CM134">
            <v>8.0660688</v>
          </cell>
          <cell r="CN134">
            <v>0</v>
          </cell>
          <cell r="CO134">
            <v>0</v>
          </cell>
          <cell r="CP134">
            <v>8.0660688</v>
          </cell>
          <cell r="CQ134">
            <v>0</v>
          </cell>
        </row>
        <row r="135">
          <cell r="A135" t="str">
            <v>1.1.4.147.58</v>
          </cell>
          <cell r="B135" t="str">
            <v>Строительство КЛ-10кВ РП-104-ТП-268</v>
          </cell>
          <cell r="C135" t="str">
            <v>F</v>
          </cell>
          <cell r="D135" t="str">
            <v>F_1.1.4.147.58</v>
          </cell>
          <cell r="F135">
            <v>2022</v>
          </cell>
          <cell r="G135">
            <v>2022</v>
          </cell>
          <cell r="J135">
            <v>0</v>
          </cell>
          <cell r="M135">
            <v>5.9081111999999996</v>
          </cell>
          <cell r="U135">
            <v>0</v>
          </cell>
          <cell r="V135">
            <v>5.9081111999999996</v>
          </cell>
          <cell r="X135">
            <v>0</v>
          </cell>
          <cell r="Y135">
            <v>5.9081111999999996</v>
          </cell>
          <cell r="BD135">
            <v>0</v>
          </cell>
          <cell r="BI135">
            <v>0</v>
          </cell>
          <cell r="BN135">
            <v>0</v>
          </cell>
          <cell r="BS135">
            <v>0</v>
          </cell>
          <cell r="BX135">
            <v>0</v>
          </cell>
          <cell r="CC135">
            <v>5.9081111999999996</v>
          </cell>
          <cell r="CF135">
            <v>5.9081111999999996</v>
          </cell>
          <cell r="CH135">
            <v>0</v>
          </cell>
          <cell r="CI135">
            <v>0</v>
          </cell>
          <cell r="CJ135">
            <v>0</v>
          </cell>
          <cell r="CK135">
            <v>0</v>
          </cell>
          <cell r="CL135">
            <v>0</v>
          </cell>
          <cell r="CM135">
            <v>5.9081111999999996</v>
          </cell>
          <cell r="CN135">
            <v>0</v>
          </cell>
          <cell r="CO135">
            <v>0</v>
          </cell>
          <cell r="CP135">
            <v>5.9081111999999996</v>
          </cell>
          <cell r="CQ135">
            <v>0</v>
          </cell>
        </row>
        <row r="136">
          <cell r="A136" t="str">
            <v>1.1.4.147.59</v>
          </cell>
          <cell r="B136" t="str">
            <v>Строительство КЛ-10кВ РП-105-ТП-268</v>
          </cell>
          <cell r="C136" t="str">
            <v>F</v>
          </cell>
          <cell r="D136" t="str">
            <v>F_1.1.4.147.59</v>
          </cell>
          <cell r="F136">
            <v>2022</v>
          </cell>
          <cell r="G136">
            <v>2022</v>
          </cell>
          <cell r="J136">
            <v>0</v>
          </cell>
          <cell r="M136">
            <v>7.0723811999999997</v>
          </cell>
          <cell r="U136">
            <v>0</v>
          </cell>
          <cell r="V136">
            <v>7.0723811999999997</v>
          </cell>
          <cell r="X136">
            <v>0</v>
          </cell>
          <cell r="Y136">
            <v>7.0723811999999997</v>
          </cell>
          <cell r="BD136">
            <v>0</v>
          </cell>
          <cell r="BI136">
            <v>0</v>
          </cell>
          <cell r="BN136">
            <v>0</v>
          </cell>
          <cell r="BS136">
            <v>0</v>
          </cell>
          <cell r="BX136">
            <v>0</v>
          </cell>
          <cell r="CC136">
            <v>7.0723811999999997</v>
          </cell>
          <cell r="CF136">
            <v>7.0723811999999997</v>
          </cell>
          <cell r="CH136">
            <v>0</v>
          </cell>
          <cell r="CI136">
            <v>0</v>
          </cell>
          <cell r="CJ136">
            <v>0</v>
          </cell>
          <cell r="CK136">
            <v>0</v>
          </cell>
          <cell r="CL136">
            <v>0</v>
          </cell>
          <cell r="CM136">
            <v>7.0723811999999997</v>
          </cell>
          <cell r="CN136">
            <v>0</v>
          </cell>
          <cell r="CO136">
            <v>0</v>
          </cell>
          <cell r="CP136">
            <v>7.0723811999999997</v>
          </cell>
          <cell r="CQ136">
            <v>0</v>
          </cell>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J137">
            <v>0</v>
          </cell>
          <cell r="M137">
            <v>7.1922047999999998</v>
          </cell>
          <cell r="U137">
            <v>0</v>
          </cell>
          <cell r="V137">
            <v>7.1922047999999998</v>
          </cell>
          <cell r="X137">
            <v>0</v>
          </cell>
          <cell r="Y137">
            <v>7.1922047999999998</v>
          </cell>
          <cell r="BD137">
            <v>0</v>
          </cell>
          <cell r="BI137">
            <v>7.1922047999999998</v>
          </cell>
          <cell r="BL137">
            <v>7.1922047999999998</v>
          </cell>
          <cell r="BN137">
            <v>0</v>
          </cell>
          <cell r="BS137">
            <v>0</v>
          </cell>
          <cell r="BX137">
            <v>0</v>
          </cell>
          <cell r="CC137">
            <v>0</v>
          </cell>
          <cell r="CF137">
            <v>0</v>
          </cell>
          <cell r="CH137">
            <v>0</v>
          </cell>
          <cell r="CI137">
            <v>0</v>
          </cell>
          <cell r="CJ137">
            <v>0</v>
          </cell>
          <cell r="CK137">
            <v>0</v>
          </cell>
          <cell r="CL137">
            <v>0</v>
          </cell>
          <cell r="CM137">
            <v>7.1922047999999998</v>
          </cell>
          <cell r="CN137">
            <v>0</v>
          </cell>
          <cell r="CO137">
            <v>0</v>
          </cell>
          <cell r="CP137">
            <v>7.1922047999999998</v>
          </cell>
          <cell r="CQ137">
            <v>0</v>
          </cell>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J138">
            <v>0</v>
          </cell>
          <cell r="M138">
            <v>3.3176603999999998</v>
          </cell>
          <cell r="U138">
            <v>0</v>
          </cell>
          <cell r="V138">
            <v>3.3176603999999998</v>
          </cell>
          <cell r="X138">
            <v>0</v>
          </cell>
          <cell r="Y138">
            <v>3.3176603999999998</v>
          </cell>
          <cell r="BD138">
            <v>0</v>
          </cell>
          <cell r="BI138">
            <v>0</v>
          </cell>
          <cell r="BN138">
            <v>0</v>
          </cell>
          <cell r="BS138">
            <v>0</v>
          </cell>
          <cell r="BX138">
            <v>0</v>
          </cell>
          <cell r="CC138">
            <v>3.3176603999999998</v>
          </cell>
          <cell r="CF138">
            <v>3.3176603999999998</v>
          </cell>
          <cell r="CH138">
            <v>0</v>
          </cell>
          <cell r="CI138">
            <v>0</v>
          </cell>
          <cell r="CJ138">
            <v>0</v>
          </cell>
          <cell r="CK138">
            <v>0</v>
          </cell>
          <cell r="CL138">
            <v>0</v>
          </cell>
          <cell r="CM138">
            <v>3.3176603999999998</v>
          </cell>
          <cell r="CN138">
            <v>0</v>
          </cell>
          <cell r="CO138">
            <v>0</v>
          </cell>
          <cell r="CP138">
            <v>3.3176603999999998</v>
          </cell>
          <cell r="CQ138">
            <v>0</v>
          </cell>
        </row>
        <row r="139">
          <cell r="A139" t="str">
            <v>1.1.4.147.62</v>
          </cell>
          <cell r="B139" t="str">
            <v>Строительство  2КЛ-10 кВ РП-143-РП-134</v>
          </cell>
          <cell r="C139" t="str">
            <v>F</v>
          </cell>
          <cell r="D139" t="str">
            <v>F_1.1.4.147.62</v>
          </cell>
          <cell r="E139" t="str">
            <v>С</v>
          </cell>
          <cell r="F139">
            <v>2022</v>
          </cell>
          <cell r="G139">
            <v>2022</v>
          </cell>
          <cell r="J139">
            <v>0</v>
          </cell>
          <cell r="M139">
            <v>15.7918836</v>
          </cell>
          <cell r="U139">
            <v>0</v>
          </cell>
          <cell r="V139">
            <v>15.7918836</v>
          </cell>
          <cell r="X139">
            <v>0</v>
          </cell>
          <cell r="Y139">
            <v>15.7918836</v>
          </cell>
          <cell r="BD139">
            <v>0</v>
          </cell>
          <cell r="BI139">
            <v>0</v>
          </cell>
          <cell r="BN139">
            <v>0</v>
          </cell>
          <cell r="BS139">
            <v>0</v>
          </cell>
          <cell r="BX139">
            <v>0</v>
          </cell>
          <cell r="CC139">
            <v>15.7918836</v>
          </cell>
          <cell r="CF139">
            <v>15.7918836</v>
          </cell>
          <cell r="CH139">
            <v>0</v>
          </cell>
          <cell r="CI139">
            <v>0</v>
          </cell>
          <cell r="CJ139">
            <v>0</v>
          </cell>
          <cell r="CK139">
            <v>0</v>
          </cell>
          <cell r="CL139">
            <v>0</v>
          </cell>
          <cell r="CM139">
            <v>15.7918836</v>
          </cell>
          <cell r="CN139">
            <v>0</v>
          </cell>
          <cell r="CO139">
            <v>0</v>
          </cell>
          <cell r="CP139">
            <v>15.7918836</v>
          </cell>
          <cell r="CQ139">
            <v>0</v>
          </cell>
        </row>
        <row r="140">
          <cell r="A140" t="str">
            <v>1.1.4.154</v>
          </cell>
          <cell r="B140" t="str">
            <v>Строительство ВЛ-0,4кВ ДНТ  "ДРУЖБА"</v>
          </cell>
          <cell r="C140" t="str">
            <v>С</v>
          </cell>
          <cell r="D140" t="str">
            <v>С_1.1.4.154</v>
          </cell>
          <cell r="E140" t="str">
            <v>П</v>
          </cell>
          <cell r="F140">
            <v>2018</v>
          </cell>
          <cell r="G140">
            <v>2019</v>
          </cell>
          <cell r="J140">
            <v>4.3016636205423726</v>
          </cell>
          <cell r="M140">
            <v>4.3016636205423726</v>
          </cell>
          <cell r="U140">
            <v>4.3016636205423726</v>
          </cell>
          <cell r="V140">
            <v>4.3016636205423726</v>
          </cell>
          <cell r="X140">
            <v>-3.4622443194576276</v>
          </cell>
          <cell r="Y140">
            <v>0.51306243254237272</v>
          </cell>
          <cell r="AJ140">
            <v>7.7639079400000002</v>
          </cell>
          <cell r="AM140">
            <v>7.7639079400000002</v>
          </cell>
          <cell r="AO140">
            <v>3.7886011879999999</v>
          </cell>
          <cell r="AR140">
            <v>3.7886011879999999</v>
          </cell>
          <cell r="AT140">
            <v>0.51306243254237283</v>
          </cell>
          <cell r="AW140">
            <v>0.51306243254237283</v>
          </cell>
          <cell r="AY140">
            <v>0</v>
          </cell>
          <cell r="BD140">
            <v>0</v>
          </cell>
          <cell r="BG140">
            <v>0</v>
          </cell>
          <cell r="BI140">
            <v>0.51306243254237294</v>
          </cell>
          <cell r="BL140">
            <v>0.51306243254237294</v>
          </cell>
          <cell r="BN140">
            <v>0</v>
          </cell>
          <cell r="BQ140">
            <v>0</v>
          </cell>
          <cell r="BS140">
            <v>0</v>
          </cell>
          <cell r="BV140">
            <v>0</v>
          </cell>
          <cell r="BX140">
            <v>0</v>
          </cell>
          <cell r="CA140">
            <v>0</v>
          </cell>
          <cell r="CC140">
            <v>0</v>
          </cell>
          <cell r="CF140">
            <v>0</v>
          </cell>
          <cell r="CH140">
            <v>4.3016636205423726</v>
          </cell>
          <cell r="CI140">
            <v>0</v>
          </cell>
          <cell r="CJ140">
            <v>0</v>
          </cell>
          <cell r="CK140">
            <v>4.3016636205423726</v>
          </cell>
          <cell r="CL140">
            <v>0</v>
          </cell>
          <cell r="CM140">
            <v>4.3016636205423726</v>
          </cell>
          <cell r="CN140">
            <v>0</v>
          </cell>
          <cell r="CO140">
            <v>0</v>
          </cell>
          <cell r="CP140">
            <v>4.3016636205423726</v>
          </cell>
          <cell r="CQ140">
            <v>0</v>
          </cell>
        </row>
        <row r="141">
          <cell r="A141" t="str">
            <v>1.1.4.156</v>
          </cell>
          <cell r="B141" t="str">
            <v>Строительство ВЛ-0,4кВ  СТ 52 "Лесное"</v>
          </cell>
          <cell r="C141" t="str">
            <v>С</v>
          </cell>
          <cell r="D141" t="str">
            <v>С_1.1.4.156</v>
          </cell>
          <cell r="E141" t="str">
            <v>П</v>
          </cell>
          <cell r="F141">
            <v>2020</v>
          </cell>
          <cell r="G141">
            <v>2020</v>
          </cell>
          <cell r="J141">
            <v>7.8955080000000004</v>
          </cell>
          <cell r="M141">
            <v>12.123974799999999</v>
          </cell>
          <cell r="U141">
            <v>7.8955080000000004</v>
          </cell>
          <cell r="V141">
            <v>12.123974799999999</v>
          </cell>
          <cell r="X141">
            <v>7.8955080000000004</v>
          </cell>
          <cell r="Y141">
            <v>12.0839748</v>
          </cell>
          <cell r="AJ141">
            <v>0</v>
          </cell>
          <cell r="AO141">
            <v>0</v>
          </cell>
          <cell r="AT141">
            <v>0</v>
          </cell>
          <cell r="AY141">
            <v>0.04</v>
          </cell>
          <cell r="BB141">
            <v>0.04</v>
          </cell>
          <cell r="BD141">
            <v>7.8955080000000004</v>
          </cell>
          <cell r="BG141">
            <v>7.8955080000000004</v>
          </cell>
          <cell r="BI141">
            <v>12.0839748</v>
          </cell>
          <cell r="BL141">
            <v>12.0839748</v>
          </cell>
          <cell r="BN141">
            <v>0</v>
          </cell>
          <cell r="BQ141">
            <v>0</v>
          </cell>
          <cell r="BS141">
            <v>0</v>
          </cell>
          <cell r="BV141">
            <v>0</v>
          </cell>
          <cell r="BX141">
            <v>0</v>
          </cell>
          <cell r="CA141">
            <v>0</v>
          </cell>
          <cell r="CC141">
            <v>0</v>
          </cell>
          <cell r="CF141">
            <v>0</v>
          </cell>
          <cell r="CH141">
            <v>7.8955080000000004</v>
          </cell>
          <cell r="CI141">
            <v>0</v>
          </cell>
          <cell r="CJ141">
            <v>0</v>
          </cell>
          <cell r="CK141">
            <v>7.8955080000000004</v>
          </cell>
          <cell r="CL141">
            <v>0</v>
          </cell>
          <cell r="CM141">
            <v>12.123974799999999</v>
          </cell>
          <cell r="CN141">
            <v>0</v>
          </cell>
          <cell r="CO141">
            <v>0</v>
          </cell>
          <cell r="CP141">
            <v>12.123974799999999</v>
          </cell>
          <cell r="CQ141">
            <v>0</v>
          </cell>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J142">
            <v>7.8955080000000004</v>
          </cell>
          <cell r="M142">
            <v>8.2783847999999995</v>
          </cell>
          <cell r="U142">
            <v>7.8955080000000004</v>
          </cell>
          <cell r="V142">
            <v>8.2783847999999995</v>
          </cell>
          <cell r="X142">
            <v>7.8955080000000004</v>
          </cell>
          <cell r="Y142">
            <v>8.2783847999999995</v>
          </cell>
          <cell r="AJ142">
            <v>0</v>
          </cell>
          <cell r="AO142">
            <v>0</v>
          </cell>
          <cell r="AT142">
            <v>0</v>
          </cell>
          <cell r="AY142">
            <v>0</v>
          </cell>
          <cell r="BD142">
            <v>0</v>
          </cell>
          <cell r="BG142">
            <v>0</v>
          </cell>
          <cell r="BI142">
            <v>8.2783847999999995</v>
          </cell>
          <cell r="BL142">
            <v>8.2783847999999995</v>
          </cell>
          <cell r="BN142">
            <v>0</v>
          </cell>
          <cell r="BQ142">
            <v>0</v>
          </cell>
          <cell r="BS142">
            <v>0</v>
          </cell>
          <cell r="BV142">
            <v>0</v>
          </cell>
          <cell r="BX142">
            <v>7.8955080000000004</v>
          </cell>
          <cell r="CA142">
            <v>7.8955080000000004</v>
          </cell>
          <cell r="CC142">
            <v>0</v>
          </cell>
          <cell r="CH142">
            <v>7.8955080000000004</v>
          </cell>
          <cell r="CI142">
            <v>0</v>
          </cell>
          <cell r="CJ142">
            <v>0</v>
          </cell>
          <cell r="CK142">
            <v>7.8955080000000004</v>
          </cell>
          <cell r="CL142">
            <v>0</v>
          </cell>
          <cell r="CM142">
            <v>8.2783847999999995</v>
          </cell>
          <cell r="CN142">
            <v>0</v>
          </cell>
          <cell r="CO142">
            <v>0</v>
          </cell>
          <cell r="CP142">
            <v>8.2783847999999995</v>
          </cell>
          <cell r="CQ142">
            <v>0</v>
          </cell>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J143">
            <v>7.8955080000000004</v>
          </cell>
          <cell r="M143">
            <v>2.1757716</v>
          </cell>
          <cell r="U143">
            <v>7.8955080000000004</v>
          </cell>
          <cell r="V143">
            <v>2.1757716</v>
          </cell>
          <cell r="X143">
            <v>7.8955080000000004</v>
          </cell>
          <cell r="Y143">
            <v>2.1757716</v>
          </cell>
          <cell r="AJ143">
            <v>0</v>
          </cell>
          <cell r="AO143">
            <v>0</v>
          </cell>
          <cell r="AT143">
            <v>0</v>
          </cell>
          <cell r="AY143">
            <v>0</v>
          </cell>
          <cell r="BD143">
            <v>0</v>
          </cell>
          <cell r="BG143">
            <v>0</v>
          </cell>
          <cell r="BI143">
            <v>2.1757716</v>
          </cell>
          <cell r="BL143">
            <v>2.1757716</v>
          </cell>
          <cell r="BN143">
            <v>0</v>
          </cell>
          <cell r="BQ143">
            <v>0</v>
          </cell>
          <cell r="BS143">
            <v>0</v>
          </cell>
          <cell r="BV143">
            <v>0</v>
          </cell>
          <cell r="BX143">
            <v>7.8955080000000004</v>
          </cell>
          <cell r="CA143">
            <v>7.8955080000000004</v>
          </cell>
          <cell r="CC143">
            <v>0</v>
          </cell>
          <cell r="CH143">
            <v>7.8955080000000004</v>
          </cell>
          <cell r="CI143">
            <v>0</v>
          </cell>
          <cell r="CJ143">
            <v>0</v>
          </cell>
          <cell r="CK143">
            <v>7.8955080000000004</v>
          </cell>
          <cell r="CL143">
            <v>0</v>
          </cell>
          <cell r="CM143">
            <v>2.1757716</v>
          </cell>
          <cell r="CN143">
            <v>0</v>
          </cell>
          <cell r="CO143">
            <v>0</v>
          </cell>
          <cell r="CP143">
            <v>2.1757716</v>
          </cell>
          <cell r="CQ143">
            <v>0</v>
          </cell>
        </row>
        <row r="144">
          <cell r="A144" t="str">
            <v>1.1.4.162</v>
          </cell>
          <cell r="B144" t="str">
            <v>Строительство ВЛ 0,4 кВ от КТПН  СТ №13 "Май"</v>
          </cell>
          <cell r="C144" t="str">
            <v>С</v>
          </cell>
          <cell r="D144" t="str">
            <v>С_1.1.4.162</v>
          </cell>
          <cell r="E144" t="str">
            <v>П</v>
          </cell>
          <cell r="F144">
            <v>2020</v>
          </cell>
          <cell r="G144">
            <v>2020</v>
          </cell>
          <cell r="J144">
            <v>7.8955080000000004</v>
          </cell>
          <cell r="M144">
            <v>4.1564388000000001</v>
          </cell>
          <cell r="U144">
            <v>7.8955080000000004</v>
          </cell>
          <cell r="V144">
            <v>4.1564388000000001</v>
          </cell>
          <cell r="X144">
            <v>7.8955080000000004</v>
          </cell>
          <cell r="Y144">
            <v>4.1564388000000001</v>
          </cell>
          <cell r="AJ144">
            <v>0</v>
          </cell>
          <cell r="AO144">
            <v>0</v>
          </cell>
          <cell r="AT144">
            <v>0</v>
          </cell>
          <cell r="AY144">
            <v>0</v>
          </cell>
          <cell r="BD144">
            <v>0</v>
          </cell>
          <cell r="BG144">
            <v>0</v>
          </cell>
          <cell r="BI144">
            <v>4.1564388000000001</v>
          </cell>
          <cell r="BL144">
            <v>4.1564388000000001</v>
          </cell>
          <cell r="BN144">
            <v>0</v>
          </cell>
          <cell r="BQ144">
            <v>0</v>
          </cell>
          <cell r="BS144">
            <v>0</v>
          </cell>
          <cell r="BV144">
            <v>0</v>
          </cell>
          <cell r="BX144">
            <v>7.8955080000000004</v>
          </cell>
          <cell r="CA144">
            <v>7.8955080000000004</v>
          </cell>
          <cell r="CC144">
            <v>0</v>
          </cell>
          <cell r="CH144">
            <v>7.8955080000000004</v>
          </cell>
          <cell r="CI144">
            <v>0</v>
          </cell>
          <cell r="CJ144">
            <v>0</v>
          </cell>
          <cell r="CK144">
            <v>7.8955080000000004</v>
          </cell>
          <cell r="CL144">
            <v>0</v>
          </cell>
          <cell r="CM144">
            <v>4.1564388000000001</v>
          </cell>
          <cell r="CN144">
            <v>0</v>
          </cell>
          <cell r="CO144">
            <v>0</v>
          </cell>
          <cell r="CP144">
            <v>4.1564388000000001</v>
          </cell>
          <cell r="CQ144">
            <v>0</v>
          </cell>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J145">
            <v>10.484602800000001</v>
          </cell>
          <cell r="M145">
            <v>10.484602800000001</v>
          </cell>
          <cell r="U145">
            <v>10.484602800000001</v>
          </cell>
          <cell r="V145">
            <v>10.484602800000001</v>
          </cell>
          <cell r="X145">
            <v>10.484602800000001</v>
          </cell>
          <cell r="Y145">
            <v>10.484602800000001</v>
          </cell>
          <cell r="AJ145">
            <v>0</v>
          </cell>
          <cell r="AO145">
            <v>0</v>
          </cell>
          <cell r="AT145">
            <v>10.484602800000001</v>
          </cell>
          <cell r="AW145">
            <v>10.484602800000001</v>
          </cell>
          <cell r="AY145">
            <v>0</v>
          </cell>
          <cell r="BD145">
            <v>0</v>
          </cell>
          <cell r="BG145">
            <v>0</v>
          </cell>
          <cell r="BI145">
            <v>10.484602800000001</v>
          </cell>
          <cell r="BL145">
            <v>10.484602800000001</v>
          </cell>
          <cell r="BN145">
            <v>0</v>
          </cell>
          <cell r="BQ145">
            <v>0</v>
          </cell>
          <cell r="BS145">
            <v>0</v>
          </cell>
          <cell r="BV145">
            <v>0</v>
          </cell>
          <cell r="BX145">
            <v>0</v>
          </cell>
          <cell r="CA145">
            <v>0</v>
          </cell>
          <cell r="CC145">
            <v>0</v>
          </cell>
          <cell r="CF145">
            <v>0</v>
          </cell>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J146">
            <v>7.8955080000000004</v>
          </cell>
          <cell r="M146">
            <v>8.0399999999999991</v>
          </cell>
          <cell r="U146">
            <v>7.8955080000000004</v>
          </cell>
          <cell r="V146">
            <v>8.0399999999999991</v>
          </cell>
          <cell r="X146">
            <v>7.8955080000000004</v>
          </cell>
          <cell r="Y146">
            <v>7.9999999999999991</v>
          </cell>
          <cell r="AJ146">
            <v>0</v>
          </cell>
          <cell r="AO146">
            <v>0</v>
          </cell>
          <cell r="AT146">
            <v>0</v>
          </cell>
          <cell r="AY146">
            <v>0.04</v>
          </cell>
          <cell r="BB146">
            <v>0.04</v>
          </cell>
          <cell r="BD146">
            <v>0</v>
          </cell>
          <cell r="BG146">
            <v>0</v>
          </cell>
          <cell r="BI146">
            <v>0</v>
          </cell>
          <cell r="BN146">
            <v>7.8955080000000004</v>
          </cell>
          <cell r="BQ146">
            <v>7.8955080000000004</v>
          </cell>
          <cell r="BS146">
            <v>0</v>
          </cell>
          <cell r="BX146">
            <v>0</v>
          </cell>
          <cell r="CA146">
            <v>0</v>
          </cell>
          <cell r="CC146">
            <v>8</v>
          </cell>
          <cell r="CF146">
            <v>8</v>
          </cell>
          <cell r="CH146">
            <v>7.8955080000000004</v>
          </cell>
          <cell r="CI146">
            <v>0</v>
          </cell>
          <cell r="CJ146">
            <v>0</v>
          </cell>
          <cell r="CK146">
            <v>7.8955080000000004</v>
          </cell>
          <cell r="CL146">
            <v>0</v>
          </cell>
          <cell r="CM146">
            <v>8.0399999999999991</v>
          </cell>
          <cell r="CN146">
            <v>0</v>
          </cell>
          <cell r="CO146">
            <v>0</v>
          </cell>
          <cell r="CP146">
            <v>8.0399999999999991</v>
          </cell>
          <cell r="CQ146">
            <v>0</v>
          </cell>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J147">
            <v>1.26918</v>
          </cell>
          <cell r="M147">
            <v>1.2691800000000002</v>
          </cell>
          <cell r="U147">
            <v>1.26918</v>
          </cell>
          <cell r="V147">
            <v>1.2691800000000002</v>
          </cell>
          <cell r="X147">
            <v>1.26918</v>
          </cell>
          <cell r="Y147">
            <v>1.2691800000000002</v>
          </cell>
          <cell r="AJ147">
            <v>0</v>
          </cell>
          <cell r="AO147">
            <v>0</v>
          </cell>
          <cell r="AT147">
            <v>1.26918</v>
          </cell>
          <cell r="AW147">
            <v>1.26918</v>
          </cell>
          <cell r="AY147">
            <v>0</v>
          </cell>
          <cell r="BD147">
            <v>0</v>
          </cell>
          <cell r="BG147">
            <v>0</v>
          </cell>
          <cell r="BI147">
            <v>1.2691800000000002</v>
          </cell>
          <cell r="BL147">
            <v>1.2691800000000002</v>
          </cell>
          <cell r="BN147">
            <v>0</v>
          </cell>
          <cell r="BQ147">
            <v>0</v>
          </cell>
          <cell r="BS147">
            <v>0</v>
          </cell>
          <cell r="BV147">
            <v>0</v>
          </cell>
          <cell r="BX147">
            <v>0</v>
          </cell>
          <cell r="CA147">
            <v>0</v>
          </cell>
          <cell r="CC147">
            <v>0</v>
          </cell>
          <cell r="CF147">
            <v>0</v>
          </cell>
          <cell r="CH147">
            <v>1.26918</v>
          </cell>
          <cell r="CI147">
            <v>0</v>
          </cell>
          <cell r="CJ147">
            <v>0</v>
          </cell>
          <cell r="CK147">
            <v>1.26918</v>
          </cell>
          <cell r="CL147">
            <v>0</v>
          </cell>
          <cell r="CM147">
            <v>1.2691800000000002</v>
          </cell>
          <cell r="CN147">
            <v>0</v>
          </cell>
          <cell r="CO147">
            <v>0</v>
          </cell>
          <cell r="CP147">
            <v>1.2691800000000002</v>
          </cell>
          <cell r="CQ147">
            <v>0</v>
          </cell>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J148">
            <v>0.4135392</v>
          </cell>
          <cell r="M148">
            <v>0.41353919999999994</v>
          </cell>
          <cell r="U148">
            <v>0.4135392</v>
          </cell>
          <cell r="V148">
            <v>0.41353919999999994</v>
          </cell>
          <cell r="X148">
            <v>0.4135392</v>
          </cell>
          <cell r="Y148">
            <v>0.41353919999999994</v>
          </cell>
          <cell r="AJ148">
            <v>0</v>
          </cell>
          <cell r="AO148">
            <v>0</v>
          </cell>
          <cell r="AT148">
            <v>0.4135392</v>
          </cell>
          <cell r="AW148">
            <v>0.4135392</v>
          </cell>
          <cell r="AY148">
            <v>0</v>
          </cell>
          <cell r="BD148">
            <v>0</v>
          </cell>
          <cell r="BG148">
            <v>0</v>
          </cell>
          <cell r="BI148">
            <v>0.41353919999999994</v>
          </cell>
          <cell r="BL148">
            <v>0.41353919999999994</v>
          </cell>
          <cell r="BN148">
            <v>0</v>
          </cell>
          <cell r="BQ148">
            <v>0</v>
          </cell>
          <cell r="BS148">
            <v>0</v>
          </cell>
          <cell r="BV148">
            <v>0</v>
          </cell>
          <cell r="BX148">
            <v>0</v>
          </cell>
          <cell r="CA148">
            <v>0</v>
          </cell>
          <cell r="CC148">
            <v>0</v>
          </cell>
          <cell r="CF148">
            <v>0</v>
          </cell>
          <cell r="CH148">
            <v>0.4135392</v>
          </cell>
          <cell r="CI148">
            <v>0</v>
          </cell>
          <cell r="CJ148">
            <v>0</v>
          </cell>
          <cell r="CK148">
            <v>0.4135392</v>
          </cell>
          <cell r="CL148">
            <v>0</v>
          </cell>
          <cell r="CM148">
            <v>0.41353919999999994</v>
          </cell>
          <cell r="CN148">
            <v>0</v>
          </cell>
          <cell r="CO148">
            <v>0</v>
          </cell>
          <cell r="CP148">
            <v>0.41353919999999994</v>
          </cell>
          <cell r="CQ148">
            <v>0</v>
          </cell>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J149">
            <v>0.55102439999999997</v>
          </cell>
          <cell r="M149">
            <v>0.52948440000000008</v>
          </cell>
          <cell r="U149">
            <v>0.55102439999999997</v>
          </cell>
          <cell r="V149">
            <v>0.52948440000000008</v>
          </cell>
          <cell r="X149">
            <v>0.55102439999999997</v>
          </cell>
          <cell r="Y149">
            <v>0.52948440000000008</v>
          </cell>
          <cell r="AJ149">
            <v>0</v>
          </cell>
          <cell r="AO149">
            <v>0</v>
          </cell>
          <cell r="AT149">
            <v>0.55102439999999997</v>
          </cell>
          <cell r="AW149">
            <v>0.55102439999999997</v>
          </cell>
          <cell r="AY149">
            <v>0</v>
          </cell>
          <cell r="BD149">
            <v>0</v>
          </cell>
          <cell r="BG149">
            <v>0</v>
          </cell>
          <cell r="BI149">
            <v>0.52948440000000008</v>
          </cell>
          <cell r="BL149">
            <v>0.52948440000000008</v>
          </cell>
          <cell r="BN149">
            <v>0</v>
          </cell>
          <cell r="BQ149">
            <v>0</v>
          </cell>
          <cell r="BS149">
            <v>0</v>
          </cell>
          <cell r="BV149">
            <v>0</v>
          </cell>
          <cell r="BX149">
            <v>0</v>
          </cell>
          <cell r="CA149">
            <v>0</v>
          </cell>
          <cell r="CC149">
            <v>0</v>
          </cell>
          <cell r="CF149">
            <v>0</v>
          </cell>
          <cell r="CH149">
            <v>0.55102439999999997</v>
          </cell>
          <cell r="CI149">
            <v>0</v>
          </cell>
          <cell r="CJ149">
            <v>0</v>
          </cell>
          <cell r="CK149">
            <v>0.55102439999999997</v>
          </cell>
          <cell r="CL149">
            <v>0</v>
          </cell>
          <cell r="CM149">
            <v>0.52948440000000008</v>
          </cell>
          <cell r="CN149">
            <v>0</v>
          </cell>
          <cell r="CO149">
            <v>0</v>
          </cell>
          <cell r="CP149">
            <v>0.52948440000000008</v>
          </cell>
          <cell r="CQ149">
            <v>0</v>
          </cell>
        </row>
        <row r="150">
          <cell r="A150" t="str">
            <v>1.1.4.220</v>
          </cell>
          <cell r="B150" t="str">
            <v>Строительство КЛ-0,4кВ ТП-267 ул.Майская,6/2</v>
          </cell>
          <cell r="C150" t="str">
            <v>F</v>
          </cell>
          <cell r="D150" t="str">
            <v>F_1.1.4.220</v>
          </cell>
          <cell r="E150" t="str">
            <v>П</v>
          </cell>
          <cell r="F150">
            <v>2020</v>
          </cell>
          <cell r="G150">
            <v>2020</v>
          </cell>
          <cell r="J150">
            <v>0</v>
          </cell>
          <cell r="M150">
            <v>1.3696824000000001</v>
          </cell>
          <cell r="U150">
            <v>0</v>
          </cell>
          <cell r="V150">
            <v>1.3696824000000001</v>
          </cell>
          <cell r="X150">
            <v>0</v>
          </cell>
          <cell r="Y150">
            <v>1.3696824000000001</v>
          </cell>
          <cell r="BD150">
            <v>0</v>
          </cell>
          <cell r="BI150">
            <v>1.3696824000000001</v>
          </cell>
          <cell r="BL150">
            <v>1.3696824000000001</v>
          </cell>
          <cell r="BN150">
            <v>0</v>
          </cell>
          <cell r="BS150">
            <v>0</v>
          </cell>
          <cell r="BX150">
            <v>0</v>
          </cell>
          <cell r="CC150">
            <v>0</v>
          </cell>
          <cell r="CH150">
            <v>0</v>
          </cell>
          <cell r="CI150">
            <v>0</v>
          </cell>
          <cell r="CJ150">
            <v>0</v>
          </cell>
          <cell r="CK150">
            <v>0</v>
          </cell>
          <cell r="CL150">
            <v>0</v>
          </cell>
          <cell r="CM150">
            <v>1.3696824000000001</v>
          </cell>
          <cell r="CN150">
            <v>0</v>
          </cell>
          <cell r="CO150">
            <v>0</v>
          </cell>
          <cell r="CP150">
            <v>1.3696824000000001</v>
          </cell>
          <cell r="CQ150">
            <v>0</v>
          </cell>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J151">
            <v>0</v>
          </cell>
          <cell r="M151">
            <v>0.50634599999999996</v>
          </cell>
          <cell r="U151">
            <v>0</v>
          </cell>
          <cell r="V151">
            <v>0.50634599999999996</v>
          </cell>
          <cell r="X151">
            <v>0</v>
          </cell>
          <cell r="Y151">
            <v>0.50634599999999996</v>
          </cell>
          <cell r="BD151">
            <v>0</v>
          </cell>
          <cell r="BI151">
            <v>0.50634599999999996</v>
          </cell>
          <cell r="BL151">
            <v>0.50634599999999996</v>
          </cell>
          <cell r="BN151">
            <v>0</v>
          </cell>
          <cell r="BS151">
            <v>0</v>
          </cell>
          <cell r="BX151">
            <v>0</v>
          </cell>
          <cell r="CC151">
            <v>0</v>
          </cell>
          <cell r="CH151">
            <v>0</v>
          </cell>
          <cell r="CI151">
            <v>0</v>
          </cell>
          <cell r="CJ151">
            <v>0</v>
          </cell>
          <cell r="CK151">
            <v>0</v>
          </cell>
          <cell r="CL151">
            <v>0</v>
          </cell>
          <cell r="CM151">
            <v>0.50634599999999996</v>
          </cell>
          <cell r="CN151">
            <v>0</v>
          </cell>
          <cell r="CO151">
            <v>0</v>
          </cell>
          <cell r="CP151">
            <v>0.50634599999999996</v>
          </cell>
          <cell r="CQ151">
            <v>0</v>
          </cell>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J152">
            <v>0</v>
          </cell>
          <cell r="M152">
            <v>0.29459879999999999</v>
          </cell>
          <cell r="U152">
            <v>0</v>
          </cell>
          <cell r="V152">
            <v>0.29459879999999999</v>
          </cell>
          <cell r="X152">
            <v>0</v>
          </cell>
          <cell r="Y152">
            <v>0.29459879999999999</v>
          </cell>
          <cell r="BD152">
            <v>0</v>
          </cell>
          <cell r="BI152">
            <v>0</v>
          </cell>
          <cell r="BN152">
            <v>0</v>
          </cell>
          <cell r="BS152">
            <v>0.29459879999999999</v>
          </cell>
          <cell r="BV152">
            <v>0.29459879999999999</v>
          </cell>
          <cell r="BX152">
            <v>0</v>
          </cell>
          <cell r="CC152">
            <v>0</v>
          </cell>
          <cell r="CH152">
            <v>0</v>
          </cell>
          <cell r="CI152">
            <v>0</v>
          </cell>
          <cell r="CJ152">
            <v>0</v>
          </cell>
          <cell r="CK152">
            <v>0</v>
          </cell>
          <cell r="CL152">
            <v>0</v>
          </cell>
          <cell r="CM152">
            <v>0.29459879999999999</v>
          </cell>
          <cell r="CN152">
            <v>0</v>
          </cell>
          <cell r="CO152">
            <v>0</v>
          </cell>
          <cell r="CP152">
            <v>0.29459879999999999</v>
          </cell>
          <cell r="CQ152">
            <v>0</v>
          </cell>
        </row>
        <row r="153">
          <cell r="A153" t="str">
            <v>1.1.4.223</v>
          </cell>
          <cell r="B153" t="str">
            <v>Строительсво КЛ-0,4кВ ТП-2х1600кВА ГолдФиш-ЦТП-89</v>
          </cell>
          <cell r="C153" t="str">
            <v>F</v>
          </cell>
          <cell r="D153" t="str">
            <v>F_1.1.4.223</v>
          </cell>
          <cell r="E153" t="str">
            <v>С</v>
          </cell>
          <cell r="F153">
            <v>2021</v>
          </cell>
          <cell r="G153">
            <v>2021</v>
          </cell>
          <cell r="J153">
            <v>0</v>
          </cell>
          <cell r="M153">
            <v>1.0225319999999998</v>
          </cell>
          <cell r="U153">
            <v>0</v>
          </cell>
          <cell r="V153">
            <v>1.0225319999999998</v>
          </cell>
          <cell r="X153">
            <v>0</v>
          </cell>
          <cell r="Y153">
            <v>1.0225319999999998</v>
          </cell>
          <cell r="BD153">
            <v>0</v>
          </cell>
          <cell r="BI153">
            <v>0</v>
          </cell>
          <cell r="BN153">
            <v>0</v>
          </cell>
          <cell r="BS153">
            <v>1.0225319999999998</v>
          </cell>
          <cell r="BV153">
            <v>1.0225319999999998</v>
          </cell>
          <cell r="BX153">
            <v>0</v>
          </cell>
          <cell r="CC153">
            <v>0</v>
          </cell>
          <cell r="CH153">
            <v>0</v>
          </cell>
          <cell r="CI153">
            <v>0</v>
          </cell>
          <cell r="CJ153">
            <v>0</v>
          </cell>
          <cell r="CK153">
            <v>0</v>
          </cell>
          <cell r="CL153">
            <v>0</v>
          </cell>
          <cell r="CM153">
            <v>1.0225319999999998</v>
          </cell>
          <cell r="CN153">
            <v>0</v>
          </cell>
          <cell r="CO153">
            <v>0</v>
          </cell>
          <cell r="CP153">
            <v>1.0225319999999998</v>
          </cell>
          <cell r="CQ153">
            <v>0</v>
          </cell>
        </row>
        <row r="154">
          <cell r="A154" t="str">
            <v>1.1.4.224</v>
          </cell>
          <cell r="B154" t="str">
            <v>Строительство КЛ-0,4кВ РП-111-Пушкина,5</v>
          </cell>
          <cell r="C154" t="str">
            <v>F</v>
          </cell>
          <cell r="D154" t="str">
            <v>F_1.1.4.224</v>
          </cell>
          <cell r="E154" t="str">
            <v>С</v>
          </cell>
          <cell r="F154">
            <v>2021</v>
          </cell>
          <cell r="G154">
            <v>2021</v>
          </cell>
          <cell r="J154">
            <v>0</v>
          </cell>
          <cell r="M154">
            <v>0.60517929999999998</v>
          </cell>
          <cell r="U154">
            <v>0</v>
          </cell>
          <cell r="V154">
            <v>0.60517929999999998</v>
          </cell>
          <cell r="X154">
            <v>0</v>
          </cell>
          <cell r="Y154">
            <v>0.60517929999999998</v>
          </cell>
          <cell r="BD154">
            <v>0</v>
          </cell>
          <cell r="BI154">
            <v>0</v>
          </cell>
          <cell r="BN154">
            <v>0</v>
          </cell>
          <cell r="BS154">
            <v>0.60517929999999998</v>
          </cell>
          <cell r="BV154">
            <v>0.60517929999999998</v>
          </cell>
          <cell r="BX154">
            <v>0</v>
          </cell>
          <cell r="CC154">
            <v>0</v>
          </cell>
          <cell r="CH154">
            <v>0</v>
          </cell>
          <cell r="CI154">
            <v>0</v>
          </cell>
          <cell r="CJ154">
            <v>0</v>
          </cell>
          <cell r="CK154">
            <v>0</v>
          </cell>
          <cell r="CL154">
            <v>0</v>
          </cell>
          <cell r="CM154">
            <v>0.60517929999999998</v>
          </cell>
          <cell r="CN154">
            <v>0</v>
          </cell>
          <cell r="CO154">
            <v>0</v>
          </cell>
          <cell r="CP154">
            <v>0.60517929999999998</v>
          </cell>
          <cell r="CQ154">
            <v>0</v>
          </cell>
        </row>
        <row r="155">
          <cell r="A155" t="str">
            <v>1.1.4.225</v>
          </cell>
          <cell r="B155" t="str">
            <v>Строительство КЛ-0,4кВ ТП-248-Кукуевицкого 8/1</v>
          </cell>
          <cell r="C155" t="str">
            <v>F</v>
          </cell>
          <cell r="D155" t="str">
            <v>F_1.1.4.225</v>
          </cell>
          <cell r="E155" t="str">
            <v>С</v>
          </cell>
          <cell r="F155">
            <v>2021</v>
          </cell>
          <cell r="G155">
            <v>2021</v>
          </cell>
          <cell r="J155">
            <v>0</v>
          </cell>
          <cell r="M155">
            <v>0.38750760000000001</v>
          </cell>
          <cell r="U155">
            <v>0</v>
          </cell>
          <cell r="V155">
            <v>0.38750760000000001</v>
          </cell>
          <cell r="X155">
            <v>0</v>
          </cell>
          <cell r="Y155">
            <v>0.38750760000000001</v>
          </cell>
          <cell r="BD155">
            <v>0</v>
          </cell>
          <cell r="BI155">
            <v>0</v>
          </cell>
          <cell r="BN155">
            <v>0</v>
          </cell>
          <cell r="BS155">
            <v>0.38750760000000001</v>
          </cell>
          <cell r="BV155">
            <v>0.38750760000000001</v>
          </cell>
          <cell r="BX155">
            <v>0</v>
          </cell>
          <cell r="CC155">
            <v>0</v>
          </cell>
          <cell r="CH155">
            <v>0</v>
          </cell>
          <cell r="CI155">
            <v>0</v>
          </cell>
          <cell r="CJ155">
            <v>0</v>
          </cell>
          <cell r="CK155">
            <v>0</v>
          </cell>
          <cell r="CL155">
            <v>0</v>
          </cell>
          <cell r="CM155">
            <v>0.38750760000000001</v>
          </cell>
          <cell r="CN155">
            <v>0</v>
          </cell>
          <cell r="CO155">
            <v>0</v>
          </cell>
          <cell r="CP155">
            <v>0.38750760000000001</v>
          </cell>
          <cell r="CQ155">
            <v>0</v>
          </cell>
        </row>
        <row r="156">
          <cell r="A156" t="str">
            <v>1.1.4.226</v>
          </cell>
          <cell r="B156" t="str">
            <v>Строительство КЛ-0,4кВ ТП-248-Кукуевицкого 10/4</v>
          </cell>
          <cell r="C156" t="str">
            <v>F</v>
          </cell>
          <cell r="D156" t="str">
            <v>F_1.1.4.226</v>
          </cell>
          <cell r="E156" t="str">
            <v>С</v>
          </cell>
          <cell r="F156">
            <v>2021</v>
          </cell>
          <cell r="G156">
            <v>2021</v>
          </cell>
          <cell r="J156">
            <v>0</v>
          </cell>
          <cell r="M156">
            <v>0.1522356</v>
          </cell>
          <cell r="U156">
            <v>0</v>
          </cell>
          <cell r="V156">
            <v>0.1522356</v>
          </cell>
          <cell r="X156">
            <v>0</v>
          </cell>
          <cell r="Y156">
            <v>0.1522356</v>
          </cell>
          <cell r="BD156">
            <v>0</v>
          </cell>
          <cell r="BI156">
            <v>0</v>
          </cell>
          <cell r="BN156">
            <v>0</v>
          </cell>
          <cell r="BS156">
            <v>0.1522356</v>
          </cell>
          <cell r="BV156">
            <v>0.1522356</v>
          </cell>
          <cell r="BX156">
            <v>0</v>
          </cell>
          <cell r="CC156">
            <v>0</v>
          </cell>
          <cell r="CH156">
            <v>0</v>
          </cell>
          <cell r="CI156">
            <v>0</v>
          </cell>
          <cell r="CJ156">
            <v>0</v>
          </cell>
          <cell r="CK156">
            <v>0</v>
          </cell>
          <cell r="CL156">
            <v>0</v>
          </cell>
          <cell r="CM156">
            <v>0.1522356</v>
          </cell>
          <cell r="CN156">
            <v>0</v>
          </cell>
          <cell r="CO156">
            <v>0</v>
          </cell>
          <cell r="CP156">
            <v>0.1522356</v>
          </cell>
          <cell r="CQ156">
            <v>0</v>
          </cell>
        </row>
        <row r="157">
          <cell r="A157" t="str">
            <v>1.1.4.227</v>
          </cell>
          <cell r="B157" t="str">
            <v>Строительство КЛ-0,4кВ ТП-248-Кукуевицкого 10/5</v>
          </cell>
          <cell r="C157" t="str">
            <v>F</v>
          </cell>
          <cell r="D157" t="str">
            <v>F_1.1.4.227</v>
          </cell>
          <cell r="E157" t="str">
            <v>С</v>
          </cell>
          <cell r="F157">
            <v>2021</v>
          </cell>
          <cell r="G157">
            <v>2021</v>
          </cell>
          <cell r="J157">
            <v>0</v>
          </cell>
          <cell r="M157">
            <v>0.37587359999999997</v>
          </cell>
          <cell r="U157">
            <v>0</v>
          </cell>
          <cell r="V157">
            <v>0.37587359999999997</v>
          </cell>
          <cell r="X157">
            <v>0</v>
          </cell>
          <cell r="Y157">
            <v>0.37587359999999997</v>
          </cell>
          <cell r="BD157">
            <v>0</v>
          </cell>
          <cell r="BI157">
            <v>0</v>
          </cell>
          <cell r="BN157">
            <v>0</v>
          </cell>
          <cell r="BS157">
            <v>0.37587359999999997</v>
          </cell>
          <cell r="BV157">
            <v>0.37587359999999997</v>
          </cell>
          <cell r="BX157">
            <v>0</v>
          </cell>
          <cell r="CC157">
            <v>0</v>
          </cell>
          <cell r="CH157">
            <v>0</v>
          </cell>
          <cell r="CI157">
            <v>0</v>
          </cell>
          <cell r="CJ157">
            <v>0</v>
          </cell>
          <cell r="CK157">
            <v>0</v>
          </cell>
          <cell r="CL157">
            <v>0</v>
          </cell>
          <cell r="CM157">
            <v>0.37587359999999997</v>
          </cell>
          <cell r="CN157">
            <v>0</v>
          </cell>
          <cell r="CO157">
            <v>0</v>
          </cell>
          <cell r="CP157">
            <v>0.37587359999999997</v>
          </cell>
          <cell r="CQ157">
            <v>0</v>
          </cell>
        </row>
        <row r="158">
          <cell r="A158" t="str">
            <v>1.1.4.228</v>
          </cell>
          <cell r="B158" t="str">
            <v>Строительство КЛ-0,4кВ ТП-392 до 30 лет Победы,3А</v>
          </cell>
          <cell r="C158" t="str">
            <v>F</v>
          </cell>
          <cell r="D158" t="str">
            <v>F_1.1.4.228</v>
          </cell>
          <cell r="E158" t="str">
            <v>С</v>
          </cell>
          <cell r="F158">
            <v>2021</v>
          </cell>
          <cell r="G158">
            <v>2021</v>
          </cell>
          <cell r="J158">
            <v>0</v>
          </cell>
          <cell r="M158">
            <v>0.43120920000000001</v>
          </cell>
          <cell r="U158">
            <v>0</v>
          </cell>
          <cell r="V158">
            <v>0.43120920000000001</v>
          </cell>
          <cell r="X158">
            <v>0</v>
          </cell>
          <cell r="Y158">
            <v>0.43120920000000001</v>
          </cell>
          <cell r="BD158">
            <v>0</v>
          </cell>
          <cell r="BI158">
            <v>0</v>
          </cell>
          <cell r="BN158">
            <v>0</v>
          </cell>
          <cell r="BS158">
            <v>0.43120920000000001</v>
          </cell>
          <cell r="BV158">
            <v>0.43120920000000001</v>
          </cell>
          <cell r="BX158">
            <v>0</v>
          </cell>
          <cell r="CC158">
            <v>0</v>
          </cell>
          <cell r="CH158">
            <v>0</v>
          </cell>
          <cell r="CI158">
            <v>0</v>
          </cell>
          <cell r="CJ158">
            <v>0</v>
          </cell>
          <cell r="CK158">
            <v>0</v>
          </cell>
          <cell r="CL158">
            <v>0</v>
          </cell>
          <cell r="CM158">
            <v>0.43120920000000001</v>
          </cell>
          <cell r="CN158">
            <v>0</v>
          </cell>
          <cell r="CO158">
            <v>0</v>
          </cell>
          <cell r="CP158">
            <v>0.43120920000000001</v>
          </cell>
          <cell r="CQ158">
            <v>0</v>
          </cell>
        </row>
        <row r="159">
          <cell r="A159" t="str">
            <v>1.1.4.229</v>
          </cell>
          <cell r="B159" t="str">
            <v>Строительство КЛ-0,4кВ ТП-392 до ж/д Ленина,28</v>
          </cell>
          <cell r="C159" t="str">
            <v>F</v>
          </cell>
          <cell r="D159" t="str">
            <v>F_1.1.4.229</v>
          </cell>
          <cell r="E159" t="str">
            <v>С</v>
          </cell>
          <cell r="F159">
            <v>2021</v>
          </cell>
          <cell r="G159">
            <v>2021</v>
          </cell>
          <cell r="J159">
            <v>0</v>
          </cell>
          <cell r="M159">
            <v>0.47080018000000001</v>
          </cell>
          <cell r="U159">
            <v>0</v>
          </cell>
          <cell r="V159">
            <v>0.47080018000000001</v>
          </cell>
          <cell r="X159">
            <v>0</v>
          </cell>
          <cell r="Y159">
            <v>0.47080018000000001</v>
          </cell>
          <cell r="BD159">
            <v>0</v>
          </cell>
          <cell r="BI159">
            <v>0</v>
          </cell>
          <cell r="BN159">
            <v>0</v>
          </cell>
          <cell r="BS159">
            <v>0.47080018000000001</v>
          </cell>
          <cell r="BV159">
            <v>0.47080018000000001</v>
          </cell>
          <cell r="BX159">
            <v>0</v>
          </cell>
          <cell r="CC159">
            <v>0</v>
          </cell>
          <cell r="CH159">
            <v>0</v>
          </cell>
          <cell r="CI159">
            <v>0</v>
          </cell>
          <cell r="CJ159">
            <v>0</v>
          </cell>
          <cell r="CK159">
            <v>0</v>
          </cell>
          <cell r="CL159">
            <v>0</v>
          </cell>
          <cell r="CM159">
            <v>0.47080018000000001</v>
          </cell>
          <cell r="CN159">
            <v>0</v>
          </cell>
          <cell r="CO159">
            <v>0</v>
          </cell>
          <cell r="CP159">
            <v>0.47080018000000001</v>
          </cell>
          <cell r="CQ159">
            <v>0</v>
          </cell>
        </row>
        <row r="160">
          <cell r="A160" t="str">
            <v>1.1.4.230</v>
          </cell>
          <cell r="B160" t="str">
            <v>Строительство КЛ-0,4кВ ТП-349-ДК Камертон</v>
          </cell>
          <cell r="C160" t="str">
            <v>F</v>
          </cell>
          <cell r="D160" t="str">
            <v>F_1.1.4.230</v>
          </cell>
          <cell r="E160" t="str">
            <v>П</v>
          </cell>
          <cell r="F160">
            <v>2022</v>
          </cell>
          <cell r="G160">
            <v>2022</v>
          </cell>
          <cell r="J160">
            <v>0</v>
          </cell>
          <cell r="M160">
            <v>0.44178000000000001</v>
          </cell>
          <cell r="U160">
            <v>0</v>
          </cell>
          <cell r="V160">
            <v>0.44178000000000001</v>
          </cell>
          <cell r="X160">
            <v>0</v>
          </cell>
          <cell r="Y160">
            <v>0.44178000000000001</v>
          </cell>
          <cell r="BD160">
            <v>0</v>
          </cell>
          <cell r="BI160">
            <v>0</v>
          </cell>
          <cell r="BN160">
            <v>0</v>
          </cell>
          <cell r="BS160">
            <v>0</v>
          </cell>
          <cell r="BX160">
            <v>0</v>
          </cell>
          <cell r="CC160">
            <v>0.44178000000000001</v>
          </cell>
          <cell r="CF160">
            <v>0.44178000000000001</v>
          </cell>
          <cell r="CH160">
            <v>0</v>
          </cell>
          <cell r="CI160">
            <v>0</v>
          </cell>
          <cell r="CJ160">
            <v>0</v>
          </cell>
          <cell r="CK160">
            <v>0</v>
          </cell>
          <cell r="CL160">
            <v>0</v>
          </cell>
          <cell r="CM160">
            <v>0.44178000000000001</v>
          </cell>
          <cell r="CN160">
            <v>0</v>
          </cell>
          <cell r="CO160">
            <v>0</v>
          </cell>
          <cell r="CP160">
            <v>0.44178000000000001</v>
          </cell>
          <cell r="CQ160">
            <v>0</v>
          </cell>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J161">
            <v>0</v>
          </cell>
          <cell r="M161">
            <v>0.64672799999999997</v>
          </cell>
          <cell r="U161">
            <v>0</v>
          </cell>
          <cell r="V161">
            <v>0.64672799999999997</v>
          </cell>
          <cell r="X161">
            <v>0</v>
          </cell>
          <cell r="Y161">
            <v>0.64672799999999997</v>
          </cell>
          <cell r="BD161">
            <v>0</v>
          </cell>
          <cell r="BI161">
            <v>0</v>
          </cell>
          <cell r="BN161">
            <v>0</v>
          </cell>
          <cell r="BS161">
            <v>0</v>
          </cell>
          <cell r="BX161">
            <v>0</v>
          </cell>
          <cell r="CC161">
            <v>0.64672799999999997</v>
          </cell>
          <cell r="CF161">
            <v>0.64672799999999997</v>
          </cell>
          <cell r="CH161">
            <v>0</v>
          </cell>
          <cell r="CI161">
            <v>0</v>
          </cell>
          <cell r="CJ161">
            <v>0</v>
          </cell>
          <cell r="CK161">
            <v>0</v>
          </cell>
          <cell r="CL161">
            <v>0</v>
          </cell>
          <cell r="CM161">
            <v>0.64672799999999997</v>
          </cell>
          <cell r="CN161">
            <v>0</v>
          </cell>
          <cell r="CO161">
            <v>0</v>
          </cell>
          <cell r="CP161">
            <v>0.64672799999999997</v>
          </cell>
          <cell r="CQ161">
            <v>0</v>
          </cell>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J162">
            <v>0</v>
          </cell>
          <cell r="M162">
            <v>0.64948439999999996</v>
          </cell>
          <cell r="U162">
            <v>0</v>
          </cell>
          <cell r="V162">
            <v>0.64948439999999996</v>
          </cell>
          <cell r="X162">
            <v>0</v>
          </cell>
          <cell r="Y162">
            <v>0.64948439999999996</v>
          </cell>
          <cell r="BD162">
            <v>0</v>
          </cell>
          <cell r="BI162">
            <v>0</v>
          </cell>
          <cell r="BN162">
            <v>0</v>
          </cell>
          <cell r="BS162">
            <v>0</v>
          </cell>
          <cell r="BX162">
            <v>0</v>
          </cell>
          <cell r="CC162">
            <v>0.64948439999999996</v>
          </cell>
          <cell r="CF162">
            <v>0.64948439999999996</v>
          </cell>
          <cell r="CH162">
            <v>0</v>
          </cell>
          <cell r="CI162">
            <v>0</v>
          </cell>
          <cell r="CJ162">
            <v>0</v>
          </cell>
          <cell r="CK162">
            <v>0</v>
          </cell>
          <cell r="CL162">
            <v>0</v>
          </cell>
          <cell r="CM162">
            <v>0.64948439999999996</v>
          </cell>
          <cell r="CN162">
            <v>0</v>
          </cell>
          <cell r="CO162">
            <v>0</v>
          </cell>
          <cell r="CP162">
            <v>0.64948439999999996</v>
          </cell>
          <cell r="CQ162">
            <v>0</v>
          </cell>
        </row>
        <row r="163">
          <cell r="A163" t="str">
            <v>1.2.1.8</v>
          </cell>
          <cell r="B163" t="str">
            <v>Реконструкция оборудования РП-114</v>
          </cell>
          <cell r="C163" t="str">
            <v>С</v>
          </cell>
          <cell r="D163" t="str">
            <v>С_1.2.1.8</v>
          </cell>
          <cell r="E163" t="str">
            <v>С</v>
          </cell>
          <cell r="F163">
            <v>2022</v>
          </cell>
          <cell r="G163">
            <v>2022</v>
          </cell>
          <cell r="J163">
            <v>0</v>
          </cell>
          <cell r="M163">
            <v>21.523872000000001</v>
          </cell>
          <cell r="U163">
            <v>0</v>
          </cell>
          <cell r="V163">
            <v>21.523872000000001</v>
          </cell>
          <cell r="X163">
            <v>0</v>
          </cell>
          <cell r="Y163">
            <v>21.523872000000001</v>
          </cell>
          <cell r="AJ163">
            <v>0</v>
          </cell>
          <cell r="AO163">
            <v>0</v>
          </cell>
          <cell r="AT163">
            <v>0</v>
          </cell>
          <cell r="AY163">
            <v>0</v>
          </cell>
          <cell r="BD163">
            <v>0</v>
          </cell>
          <cell r="BG163">
            <v>0</v>
          </cell>
          <cell r="BI163">
            <v>0</v>
          </cell>
          <cell r="BN163">
            <v>0</v>
          </cell>
          <cell r="BQ163">
            <v>0</v>
          </cell>
          <cell r="BS163">
            <v>0</v>
          </cell>
          <cell r="BV163">
            <v>0</v>
          </cell>
          <cell r="BX163">
            <v>0</v>
          </cell>
          <cell r="CA163">
            <v>0</v>
          </cell>
          <cell r="CC163">
            <v>21.523872000000001</v>
          </cell>
          <cell r="CF163">
            <v>21.523872000000001</v>
          </cell>
          <cell r="CH163">
            <v>0</v>
          </cell>
          <cell r="CI163">
            <v>0</v>
          </cell>
          <cell r="CJ163">
            <v>0</v>
          </cell>
          <cell r="CK163">
            <v>0</v>
          </cell>
          <cell r="CL163">
            <v>0</v>
          </cell>
          <cell r="CM163">
            <v>21.523872000000001</v>
          </cell>
          <cell r="CN163">
            <v>0</v>
          </cell>
          <cell r="CO163">
            <v>0</v>
          </cell>
          <cell r="CP163">
            <v>21.523872000000001</v>
          </cell>
          <cell r="CQ163">
            <v>0</v>
          </cell>
        </row>
        <row r="164">
          <cell r="A164" t="str">
            <v>1.2.1.10.7</v>
          </cell>
          <cell r="B164" t="str">
            <v>Реконструкция оборудования РП-100</v>
          </cell>
          <cell r="C164" t="str">
            <v>F</v>
          </cell>
          <cell r="D164" t="str">
            <v>F_1.2.1.10.7</v>
          </cell>
          <cell r="E164" t="str">
            <v>С</v>
          </cell>
          <cell r="F164">
            <v>2020</v>
          </cell>
          <cell r="G164">
            <v>2020</v>
          </cell>
          <cell r="J164">
            <v>0</v>
          </cell>
          <cell r="M164">
            <v>19.733584799999999</v>
          </cell>
          <cell r="U164">
            <v>0</v>
          </cell>
          <cell r="V164">
            <v>19.733584799999999</v>
          </cell>
          <cell r="X164">
            <v>0</v>
          </cell>
          <cell r="Y164">
            <v>19.733584799999999</v>
          </cell>
          <cell r="BD164">
            <v>0</v>
          </cell>
          <cell r="BI164">
            <v>19.733584799999999</v>
          </cell>
          <cell r="BL164">
            <v>19.733584799999999</v>
          </cell>
          <cell r="BN164">
            <v>0</v>
          </cell>
          <cell r="BS164">
            <v>0</v>
          </cell>
          <cell r="BX164">
            <v>0</v>
          </cell>
          <cell r="CC164">
            <v>0</v>
          </cell>
          <cell r="CH164">
            <v>0</v>
          </cell>
          <cell r="CI164">
            <v>0</v>
          </cell>
          <cell r="CJ164">
            <v>0</v>
          </cell>
          <cell r="CK164">
            <v>0</v>
          </cell>
          <cell r="CL164">
            <v>0</v>
          </cell>
          <cell r="CM164">
            <v>19.733584799999999</v>
          </cell>
          <cell r="CN164">
            <v>0</v>
          </cell>
          <cell r="CO164">
            <v>0</v>
          </cell>
          <cell r="CP164">
            <v>19.733584799999999</v>
          </cell>
          <cell r="CQ164">
            <v>0</v>
          </cell>
        </row>
        <row r="165">
          <cell r="A165" t="str">
            <v>1.2.1.10.8</v>
          </cell>
          <cell r="B165" t="str">
            <v>Реконструкция оборудования РП-108</v>
          </cell>
          <cell r="C165" t="str">
            <v>F</v>
          </cell>
          <cell r="D165" t="str">
            <v>F_1.2.1.10.8</v>
          </cell>
          <cell r="E165" t="str">
            <v>С</v>
          </cell>
          <cell r="F165">
            <v>2020</v>
          </cell>
          <cell r="G165">
            <v>2020</v>
          </cell>
          <cell r="J165">
            <v>0</v>
          </cell>
          <cell r="M165">
            <v>18.381332399999998</v>
          </cell>
          <cell r="U165">
            <v>0</v>
          </cell>
          <cell r="V165">
            <v>18.381332399999998</v>
          </cell>
          <cell r="X165">
            <v>0</v>
          </cell>
          <cell r="Y165">
            <v>18.381332399999998</v>
          </cell>
          <cell r="BD165">
            <v>0</v>
          </cell>
          <cell r="BI165">
            <v>18.381332399999998</v>
          </cell>
          <cell r="BL165">
            <v>18.381332399999998</v>
          </cell>
          <cell r="BN165">
            <v>0</v>
          </cell>
          <cell r="BS165">
            <v>0</v>
          </cell>
          <cell r="BX165">
            <v>0</v>
          </cell>
          <cell r="CC165">
            <v>0</v>
          </cell>
          <cell r="CH165">
            <v>0</v>
          </cell>
          <cell r="CI165">
            <v>0</v>
          </cell>
          <cell r="CJ165">
            <v>0</v>
          </cell>
          <cell r="CK165">
            <v>0</v>
          </cell>
          <cell r="CL165">
            <v>0</v>
          </cell>
          <cell r="CM165">
            <v>18.381332399999998</v>
          </cell>
          <cell r="CN165">
            <v>0</v>
          </cell>
          <cell r="CO165">
            <v>0</v>
          </cell>
          <cell r="CP165">
            <v>18.381332399999998</v>
          </cell>
          <cell r="CQ165">
            <v>0</v>
          </cell>
        </row>
        <row r="166">
          <cell r="A166" t="str">
            <v>1.2.1.10.9</v>
          </cell>
          <cell r="B166" t="str">
            <v>Реконструкция оборудования РП-161</v>
          </cell>
          <cell r="C166" t="str">
            <v>F</v>
          </cell>
          <cell r="D166" t="str">
            <v>F_1.2.1.10.9</v>
          </cell>
          <cell r="E166" t="str">
            <v>С</v>
          </cell>
          <cell r="F166">
            <v>2020</v>
          </cell>
          <cell r="G166">
            <v>2020</v>
          </cell>
          <cell r="J166">
            <v>0</v>
          </cell>
          <cell r="M166">
            <v>1.2400643999999998</v>
          </cell>
          <cell r="U166">
            <v>0</v>
          </cell>
          <cell r="V166">
            <v>1.2400643999999998</v>
          </cell>
          <cell r="X166">
            <v>0</v>
          </cell>
          <cell r="Y166">
            <v>1.2400643999999998</v>
          </cell>
          <cell r="BD166">
            <v>0</v>
          </cell>
          <cell r="BI166">
            <v>1.2400643999999998</v>
          </cell>
          <cell r="BL166">
            <v>1.2400643999999998</v>
          </cell>
          <cell r="BN166">
            <v>0</v>
          </cell>
          <cell r="BS166">
            <v>0</v>
          </cell>
          <cell r="BX166">
            <v>0</v>
          </cell>
          <cell r="CC166">
            <v>0</v>
          </cell>
          <cell r="CH166">
            <v>0</v>
          </cell>
          <cell r="CI166">
            <v>0</v>
          </cell>
          <cell r="CJ166">
            <v>0</v>
          </cell>
          <cell r="CK166">
            <v>0</v>
          </cell>
          <cell r="CL166">
            <v>0</v>
          </cell>
          <cell r="CM166">
            <v>1.2400643999999998</v>
          </cell>
          <cell r="CN166">
            <v>0</v>
          </cell>
          <cell r="CO166">
            <v>0</v>
          </cell>
          <cell r="CP166">
            <v>1.2400643999999998</v>
          </cell>
          <cell r="CQ166">
            <v>0</v>
          </cell>
        </row>
        <row r="167">
          <cell r="A167" t="str">
            <v>1.2.1.10.10</v>
          </cell>
          <cell r="B167" t="str">
            <v>Реконструкция оборудования  РП-153</v>
          </cell>
          <cell r="C167" t="str">
            <v>F</v>
          </cell>
          <cell r="D167" t="str">
            <v>F_1.2.1.10.10</v>
          </cell>
          <cell r="E167" t="str">
            <v>С</v>
          </cell>
          <cell r="F167">
            <v>2020</v>
          </cell>
          <cell r="G167">
            <v>2020</v>
          </cell>
          <cell r="J167">
            <v>0</v>
          </cell>
          <cell r="M167">
            <v>2.3471256</v>
          </cell>
          <cell r="U167">
            <v>0</v>
          </cell>
          <cell r="V167">
            <v>2.3471256</v>
          </cell>
          <cell r="X167">
            <v>0</v>
          </cell>
          <cell r="Y167">
            <v>2.3471256</v>
          </cell>
          <cell r="BD167">
            <v>0</v>
          </cell>
          <cell r="BI167">
            <v>2.3471256</v>
          </cell>
          <cell r="BL167">
            <v>2.3471256</v>
          </cell>
          <cell r="BN167">
            <v>0</v>
          </cell>
          <cell r="BS167">
            <v>0</v>
          </cell>
          <cell r="BX167">
            <v>0</v>
          </cell>
          <cell r="CC167">
            <v>0</v>
          </cell>
          <cell r="CH167">
            <v>0</v>
          </cell>
          <cell r="CI167">
            <v>0</v>
          </cell>
          <cell r="CJ167">
            <v>0</v>
          </cell>
          <cell r="CK167">
            <v>0</v>
          </cell>
          <cell r="CL167">
            <v>0</v>
          </cell>
          <cell r="CM167">
            <v>2.3471256</v>
          </cell>
          <cell r="CN167">
            <v>0</v>
          </cell>
          <cell r="CO167">
            <v>0</v>
          </cell>
          <cell r="CP167">
            <v>2.3471256</v>
          </cell>
          <cell r="CQ167">
            <v>0</v>
          </cell>
        </row>
        <row r="168">
          <cell r="A168" t="str">
            <v>1.2.1.10.11</v>
          </cell>
          <cell r="B168" t="str">
            <v>Реконструкция оборудования  РП-133</v>
          </cell>
          <cell r="C168" t="str">
            <v>F</v>
          </cell>
          <cell r="D168" t="str">
            <v>F_1.2.1.10.11</v>
          </cell>
          <cell r="E168" t="str">
            <v>С</v>
          </cell>
          <cell r="F168">
            <v>2021</v>
          </cell>
          <cell r="G168">
            <v>2021</v>
          </cell>
          <cell r="J168">
            <v>0</v>
          </cell>
          <cell r="M168">
            <v>2.6756340000000001</v>
          </cell>
          <cell r="U168">
            <v>0</v>
          </cell>
          <cell r="V168">
            <v>2.6756340000000001</v>
          </cell>
          <cell r="X168">
            <v>0</v>
          </cell>
          <cell r="Y168">
            <v>2.6756340000000001</v>
          </cell>
          <cell r="BD168">
            <v>0</v>
          </cell>
          <cell r="BI168">
            <v>0</v>
          </cell>
          <cell r="BN168">
            <v>0</v>
          </cell>
          <cell r="BS168">
            <v>2.6756340000000001</v>
          </cell>
          <cell r="BV168">
            <v>2.6756340000000001</v>
          </cell>
          <cell r="BX168">
            <v>0</v>
          </cell>
          <cell r="CC168">
            <v>0</v>
          </cell>
          <cell r="CH168">
            <v>0</v>
          </cell>
          <cell r="CI168">
            <v>0</v>
          </cell>
          <cell r="CJ168">
            <v>0</v>
          </cell>
          <cell r="CK168">
            <v>0</v>
          </cell>
          <cell r="CL168">
            <v>0</v>
          </cell>
          <cell r="CM168">
            <v>2.6756340000000001</v>
          </cell>
          <cell r="CN168">
            <v>0</v>
          </cell>
          <cell r="CO168">
            <v>0</v>
          </cell>
          <cell r="CP168">
            <v>2.6756340000000001</v>
          </cell>
          <cell r="CQ168">
            <v>0</v>
          </cell>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J169">
            <v>0</v>
          </cell>
          <cell r="M169">
            <v>18.5683428</v>
          </cell>
          <cell r="U169">
            <v>0</v>
          </cell>
          <cell r="V169">
            <v>18.5683428</v>
          </cell>
          <cell r="X169">
            <v>0</v>
          </cell>
          <cell r="Y169">
            <v>18.5683428</v>
          </cell>
          <cell r="BD169">
            <v>0</v>
          </cell>
          <cell r="BI169">
            <v>0</v>
          </cell>
          <cell r="BN169">
            <v>0</v>
          </cell>
          <cell r="BS169">
            <v>18.5683428</v>
          </cell>
          <cell r="BV169">
            <v>18.5683428</v>
          </cell>
          <cell r="BX169">
            <v>0</v>
          </cell>
          <cell r="CC169">
            <v>0</v>
          </cell>
          <cell r="CH169">
            <v>0</v>
          </cell>
          <cell r="CI169">
            <v>0</v>
          </cell>
          <cell r="CJ169">
            <v>0</v>
          </cell>
          <cell r="CK169">
            <v>0</v>
          </cell>
          <cell r="CL169">
            <v>0</v>
          </cell>
          <cell r="CM169">
            <v>18.5683428</v>
          </cell>
          <cell r="CN169">
            <v>0</v>
          </cell>
          <cell r="CO169">
            <v>0</v>
          </cell>
          <cell r="CP169">
            <v>18.5683428</v>
          </cell>
          <cell r="CQ169">
            <v>0</v>
          </cell>
        </row>
        <row r="170">
          <cell r="A170" t="str">
            <v>1.2.1.10.13</v>
          </cell>
          <cell r="B170" t="str">
            <v>Реконструкция оборудования РП-102</v>
          </cell>
          <cell r="C170" t="str">
            <v>F</v>
          </cell>
          <cell r="D170" t="str">
            <v>F_1.2.1.10.13</v>
          </cell>
          <cell r="E170" t="str">
            <v>С</v>
          </cell>
          <cell r="F170">
            <v>2022</v>
          </cell>
          <cell r="G170">
            <v>2022</v>
          </cell>
          <cell r="J170">
            <v>0</v>
          </cell>
          <cell r="M170">
            <v>8.8385028000000005</v>
          </cell>
          <cell r="U170">
            <v>0</v>
          </cell>
          <cell r="V170">
            <v>8.8385028000000005</v>
          </cell>
          <cell r="X170">
            <v>0</v>
          </cell>
          <cell r="Y170">
            <v>8.8385028000000005</v>
          </cell>
          <cell r="BD170">
            <v>0</v>
          </cell>
          <cell r="BI170">
            <v>0</v>
          </cell>
          <cell r="BN170">
            <v>0</v>
          </cell>
          <cell r="BS170">
            <v>0</v>
          </cell>
          <cell r="BX170">
            <v>0</v>
          </cell>
          <cell r="CC170">
            <v>8.8385028000000005</v>
          </cell>
          <cell r="CF170">
            <v>8.8385028000000005</v>
          </cell>
          <cell r="CH170">
            <v>0</v>
          </cell>
          <cell r="CI170">
            <v>0</v>
          </cell>
          <cell r="CJ170">
            <v>0</v>
          </cell>
          <cell r="CK170">
            <v>0</v>
          </cell>
          <cell r="CL170">
            <v>0</v>
          </cell>
          <cell r="CM170">
            <v>8.8385028000000005</v>
          </cell>
          <cell r="CN170">
            <v>0</v>
          </cell>
          <cell r="CO170">
            <v>0</v>
          </cell>
          <cell r="CP170">
            <v>8.8385028000000005</v>
          </cell>
          <cell r="CQ170">
            <v>0</v>
          </cell>
        </row>
        <row r="171">
          <cell r="A171" t="str">
            <v>1.2.1.10.14</v>
          </cell>
          <cell r="B171" t="str">
            <v>Реконструкция оборудования РП-104(КСО-2шт.)</v>
          </cell>
          <cell r="C171" t="str">
            <v>F</v>
          </cell>
          <cell r="D171" t="str">
            <v>F_1.2.1.10.14</v>
          </cell>
          <cell r="E171" t="str">
            <v>С</v>
          </cell>
          <cell r="F171">
            <v>2022</v>
          </cell>
          <cell r="G171">
            <v>2022</v>
          </cell>
          <cell r="J171">
            <v>0</v>
          </cell>
          <cell r="M171">
            <v>17.0014164</v>
          </cell>
          <cell r="U171">
            <v>0</v>
          </cell>
          <cell r="V171">
            <v>17.0014164</v>
          </cell>
          <cell r="X171">
            <v>0</v>
          </cell>
          <cell r="Y171">
            <v>17.0014164</v>
          </cell>
          <cell r="BD171">
            <v>0</v>
          </cell>
          <cell r="BI171">
            <v>0</v>
          </cell>
          <cell r="BN171">
            <v>0</v>
          </cell>
          <cell r="BS171">
            <v>0</v>
          </cell>
          <cell r="BX171">
            <v>0</v>
          </cell>
          <cell r="CC171">
            <v>17.0014164</v>
          </cell>
          <cell r="CF171">
            <v>17.0014164</v>
          </cell>
          <cell r="CH171">
            <v>0</v>
          </cell>
          <cell r="CI171">
            <v>0</v>
          </cell>
          <cell r="CJ171">
            <v>0</v>
          </cell>
          <cell r="CK171">
            <v>0</v>
          </cell>
          <cell r="CL171">
            <v>0</v>
          </cell>
          <cell r="CM171">
            <v>17.0014164</v>
          </cell>
          <cell r="CN171">
            <v>0</v>
          </cell>
          <cell r="CO171">
            <v>0</v>
          </cell>
          <cell r="CP171">
            <v>17.0014164</v>
          </cell>
          <cell r="CQ171">
            <v>0</v>
          </cell>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J172">
            <v>0</v>
          </cell>
          <cell r="M172">
            <v>16.106668800000001</v>
          </cell>
          <cell r="U172">
            <v>0</v>
          </cell>
          <cell r="V172">
            <v>16.106668800000001</v>
          </cell>
          <cell r="X172">
            <v>0</v>
          </cell>
          <cell r="Y172">
            <v>16.106668800000001</v>
          </cell>
          <cell r="BD172">
            <v>0</v>
          </cell>
          <cell r="BI172">
            <v>0</v>
          </cell>
          <cell r="BN172">
            <v>0</v>
          </cell>
          <cell r="BS172">
            <v>0</v>
          </cell>
          <cell r="BX172">
            <v>0</v>
          </cell>
          <cell r="CC172">
            <v>16.106668800000001</v>
          </cell>
          <cell r="CF172">
            <v>16.106668800000001</v>
          </cell>
          <cell r="CH172">
            <v>0</v>
          </cell>
          <cell r="CI172">
            <v>0</v>
          </cell>
          <cell r="CJ172">
            <v>0</v>
          </cell>
          <cell r="CK172">
            <v>0</v>
          </cell>
          <cell r="CL172">
            <v>0</v>
          </cell>
          <cell r="CM172">
            <v>16.106668800000001</v>
          </cell>
          <cell r="CN172">
            <v>0</v>
          </cell>
          <cell r="CO172">
            <v>0</v>
          </cell>
          <cell r="CP172">
            <v>16.106668800000001</v>
          </cell>
          <cell r="CQ172">
            <v>0</v>
          </cell>
        </row>
        <row r="173">
          <cell r="A173" t="str">
            <v>1.2.1.10.16</v>
          </cell>
          <cell r="B173" t="str">
            <v>Реконструкция оборудования РП-124</v>
          </cell>
          <cell r="C173" t="str">
            <v>F</v>
          </cell>
          <cell r="D173" t="str">
            <v>F_1.2.1.10.16</v>
          </cell>
          <cell r="E173" t="str">
            <v>С</v>
          </cell>
          <cell r="F173">
            <v>2022</v>
          </cell>
          <cell r="G173">
            <v>2022</v>
          </cell>
          <cell r="J173">
            <v>0</v>
          </cell>
          <cell r="M173">
            <v>23.221486800000001</v>
          </cell>
          <cell r="U173">
            <v>0</v>
          </cell>
          <cell r="V173">
            <v>23.221486800000001</v>
          </cell>
          <cell r="X173">
            <v>0</v>
          </cell>
          <cell r="Y173">
            <v>23.221486800000001</v>
          </cell>
          <cell r="BD173">
            <v>0</v>
          </cell>
          <cell r="BI173">
            <v>0</v>
          </cell>
          <cell r="BN173">
            <v>0</v>
          </cell>
          <cell r="BS173">
            <v>0</v>
          </cell>
          <cell r="BX173">
            <v>0</v>
          </cell>
          <cell r="CC173">
            <v>23.221486800000001</v>
          </cell>
          <cell r="CF173">
            <v>23.221486800000001</v>
          </cell>
          <cell r="CH173">
            <v>0</v>
          </cell>
          <cell r="CI173">
            <v>0</v>
          </cell>
          <cell r="CJ173">
            <v>0</v>
          </cell>
          <cell r="CK173">
            <v>0</v>
          </cell>
          <cell r="CL173">
            <v>0</v>
          </cell>
          <cell r="CM173">
            <v>23.221486800000001</v>
          </cell>
          <cell r="CN173">
            <v>0</v>
          </cell>
          <cell r="CO173">
            <v>0</v>
          </cell>
          <cell r="CP173">
            <v>23.221486800000001</v>
          </cell>
          <cell r="CQ173">
            <v>0</v>
          </cell>
        </row>
        <row r="174">
          <cell r="A174" t="str">
            <v>1.2.1.10.17</v>
          </cell>
          <cell r="B174" t="str">
            <v>Реконструкция оборудования РП-126</v>
          </cell>
          <cell r="C174" t="str">
            <v>F</v>
          </cell>
          <cell r="D174" t="str">
            <v>F_1.2.1.10.17</v>
          </cell>
          <cell r="E174" t="str">
            <v>С</v>
          </cell>
          <cell r="F174">
            <v>2022</v>
          </cell>
          <cell r="G174">
            <v>2022</v>
          </cell>
          <cell r="J174">
            <v>0</v>
          </cell>
          <cell r="M174">
            <v>23.221486800000001</v>
          </cell>
          <cell r="U174">
            <v>0</v>
          </cell>
          <cell r="V174">
            <v>23.221486800000001</v>
          </cell>
          <cell r="X174">
            <v>0</v>
          </cell>
          <cell r="Y174">
            <v>23.221486800000001</v>
          </cell>
          <cell r="BD174">
            <v>0</v>
          </cell>
          <cell r="BI174">
            <v>0</v>
          </cell>
          <cell r="BN174">
            <v>0</v>
          </cell>
          <cell r="BS174">
            <v>0</v>
          </cell>
          <cell r="BX174">
            <v>0</v>
          </cell>
          <cell r="CC174">
            <v>23.221486800000001</v>
          </cell>
          <cell r="CF174">
            <v>23.221486800000001</v>
          </cell>
          <cell r="CH174">
            <v>0</v>
          </cell>
          <cell r="CI174">
            <v>0</v>
          </cell>
          <cell r="CJ174">
            <v>0</v>
          </cell>
          <cell r="CK174">
            <v>0</v>
          </cell>
          <cell r="CL174">
            <v>0</v>
          </cell>
          <cell r="CM174">
            <v>23.221486800000001</v>
          </cell>
          <cell r="CN174">
            <v>0</v>
          </cell>
          <cell r="CO174">
            <v>0</v>
          </cell>
          <cell r="CP174">
            <v>23.221486800000001</v>
          </cell>
          <cell r="CQ174">
            <v>0</v>
          </cell>
        </row>
        <row r="175">
          <cell r="A175" t="str">
            <v>1.2.1.25</v>
          </cell>
          <cell r="B175" t="str">
            <v>Реконструкция оборудования ТП-261</v>
          </cell>
          <cell r="C175" t="str">
            <v>С</v>
          </cell>
          <cell r="D175" t="str">
            <v>С_1.2.1.25</v>
          </cell>
          <cell r="E175" t="str">
            <v>С</v>
          </cell>
          <cell r="F175">
            <v>2020</v>
          </cell>
          <cell r="G175">
            <v>2020</v>
          </cell>
          <cell r="J175">
            <v>7.0805879999999997</v>
          </cell>
          <cell r="M175">
            <v>4.4128343999999995</v>
          </cell>
          <cell r="U175">
            <v>7.0805879999999997</v>
          </cell>
          <cell r="V175">
            <v>4.4128343999999995</v>
          </cell>
          <cell r="X175">
            <v>7.0805879999999997</v>
          </cell>
          <cell r="Y175">
            <v>4.4128343999999995</v>
          </cell>
          <cell r="AJ175">
            <v>0</v>
          </cell>
          <cell r="AO175">
            <v>0</v>
          </cell>
          <cell r="AT175">
            <v>0</v>
          </cell>
          <cell r="AY175">
            <v>0</v>
          </cell>
          <cell r="BD175">
            <v>7.0805879999999997</v>
          </cell>
          <cell r="BG175">
            <v>7.0805879999999997</v>
          </cell>
          <cell r="BI175">
            <v>4.4128343999999995</v>
          </cell>
          <cell r="BL175">
            <v>4.4128343999999995</v>
          </cell>
          <cell r="BN175">
            <v>0</v>
          </cell>
          <cell r="BQ175">
            <v>0</v>
          </cell>
          <cell r="BS175">
            <v>0</v>
          </cell>
          <cell r="BV175">
            <v>0</v>
          </cell>
          <cell r="BX175">
            <v>0</v>
          </cell>
          <cell r="CA175">
            <v>0</v>
          </cell>
          <cell r="CC175">
            <v>0</v>
          </cell>
          <cell r="CF175">
            <v>0</v>
          </cell>
          <cell r="CH175">
            <v>7.0805879999999997</v>
          </cell>
          <cell r="CI175">
            <v>0</v>
          </cell>
          <cell r="CJ175">
            <v>0</v>
          </cell>
          <cell r="CK175">
            <v>7.0805879999999997</v>
          </cell>
          <cell r="CL175">
            <v>0</v>
          </cell>
          <cell r="CM175">
            <v>4.4128343999999995</v>
          </cell>
          <cell r="CN175">
            <v>0</v>
          </cell>
          <cell r="CO175">
            <v>0</v>
          </cell>
          <cell r="CP175">
            <v>4.4128343999999995</v>
          </cell>
          <cell r="CQ175">
            <v>0</v>
          </cell>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J176">
            <v>0</v>
          </cell>
          <cell r="M176">
            <v>1.5347687999999999</v>
          </cell>
          <cell r="U176">
            <v>0</v>
          </cell>
          <cell r="V176">
            <v>1.5347687999999999</v>
          </cell>
          <cell r="X176">
            <v>0</v>
          </cell>
          <cell r="Y176">
            <v>1.5347687999999999</v>
          </cell>
          <cell r="AJ176">
            <v>0</v>
          </cell>
          <cell r="AO176">
            <v>0</v>
          </cell>
          <cell r="AT176">
            <v>0</v>
          </cell>
          <cell r="AY176">
            <v>0</v>
          </cell>
          <cell r="BD176">
            <v>0</v>
          </cell>
          <cell r="BG176">
            <v>0</v>
          </cell>
          <cell r="BI176">
            <v>1.5347687999999999</v>
          </cell>
          <cell r="BL176">
            <v>1.5347687999999999</v>
          </cell>
          <cell r="BN176">
            <v>0</v>
          </cell>
          <cell r="BQ176">
            <v>0</v>
          </cell>
          <cell r="BS176">
            <v>0</v>
          </cell>
          <cell r="BV176">
            <v>0</v>
          </cell>
          <cell r="BX176">
            <v>0</v>
          </cell>
          <cell r="CA176">
            <v>0</v>
          </cell>
          <cell r="CC176">
            <v>0</v>
          </cell>
          <cell r="CF176">
            <v>0</v>
          </cell>
          <cell r="CH176">
            <v>0</v>
          </cell>
          <cell r="CI176">
            <v>0</v>
          </cell>
          <cell r="CJ176">
            <v>0</v>
          </cell>
          <cell r="CK176">
            <v>0</v>
          </cell>
          <cell r="CL176">
            <v>0</v>
          </cell>
          <cell r="CM176">
            <v>1.5347687999999999</v>
          </cell>
          <cell r="CN176">
            <v>0</v>
          </cell>
          <cell r="CO176">
            <v>0</v>
          </cell>
          <cell r="CP176">
            <v>1.5347687999999999</v>
          </cell>
          <cell r="CQ176">
            <v>0</v>
          </cell>
        </row>
        <row r="177">
          <cell r="A177" t="str">
            <v>1.2.1.49</v>
          </cell>
          <cell r="B177" t="str">
            <v>ТП- 2х630 кВА (стр.1) мкр. 11А (взамен ТП-320)</v>
          </cell>
          <cell r="C177" t="str">
            <v>С</v>
          </cell>
          <cell r="D177" t="str">
            <v>С_1.2.1.49</v>
          </cell>
          <cell r="E177" t="str">
            <v>С</v>
          </cell>
          <cell r="F177">
            <v>2019</v>
          </cell>
          <cell r="G177">
            <v>2020</v>
          </cell>
          <cell r="J177">
            <v>9.5321195999999997</v>
          </cell>
          <cell r="M177">
            <v>9.5321183999999999</v>
          </cell>
          <cell r="U177">
            <v>9.5321195999999997</v>
          </cell>
          <cell r="V177">
            <v>9.5321183999999999</v>
          </cell>
          <cell r="X177">
            <v>9.5321195999999997</v>
          </cell>
          <cell r="Y177">
            <v>9.5321183999999999</v>
          </cell>
          <cell r="AJ177">
            <v>0</v>
          </cell>
          <cell r="AO177">
            <v>0</v>
          </cell>
          <cell r="AT177">
            <v>9.5321195999999997</v>
          </cell>
          <cell r="AW177">
            <v>9.5321195999999997</v>
          </cell>
          <cell r="AY177">
            <v>0</v>
          </cell>
          <cell r="BD177">
            <v>0</v>
          </cell>
          <cell r="BG177">
            <v>0</v>
          </cell>
          <cell r="BI177">
            <v>9.5321183999999999</v>
          </cell>
          <cell r="BL177">
            <v>9.5321183999999999</v>
          </cell>
          <cell r="BN177">
            <v>0</v>
          </cell>
          <cell r="BQ177">
            <v>0</v>
          </cell>
          <cell r="BS177">
            <v>0</v>
          </cell>
          <cell r="BV177">
            <v>0</v>
          </cell>
          <cell r="BX177">
            <v>0</v>
          </cell>
          <cell r="CA177">
            <v>0</v>
          </cell>
          <cell r="CC177">
            <v>0</v>
          </cell>
          <cell r="CF177">
            <v>0</v>
          </cell>
          <cell r="CH177">
            <v>9.5321195999999997</v>
          </cell>
          <cell r="CI177">
            <v>0</v>
          </cell>
          <cell r="CJ177">
            <v>0</v>
          </cell>
          <cell r="CK177">
            <v>9.5321195999999997</v>
          </cell>
          <cell r="CL177">
            <v>0</v>
          </cell>
          <cell r="CM177">
            <v>9.5321183999999999</v>
          </cell>
          <cell r="CN177">
            <v>0</v>
          </cell>
          <cell r="CO177">
            <v>0</v>
          </cell>
          <cell r="CP177">
            <v>9.5321183999999999</v>
          </cell>
          <cell r="CQ177">
            <v>0</v>
          </cell>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J178">
            <v>0</v>
          </cell>
          <cell r="M178">
            <v>4.0759319999999999</v>
          </cell>
          <cell r="U178">
            <v>0</v>
          </cell>
          <cell r="V178">
            <v>4.0759319999999999</v>
          </cell>
          <cell r="X178">
            <v>0</v>
          </cell>
          <cell r="Y178">
            <v>4.0759319999999999</v>
          </cell>
          <cell r="AJ178">
            <v>0</v>
          </cell>
          <cell r="AO178">
            <v>0</v>
          </cell>
          <cell r="AT178">
            <v>0</v>
          </cell>
          <cell r="AY178">
            <v>0</v>
          </cell>
          <cell r="BD178">
            <v>0</v>
          </cell>
          <cell r="BG178">
            <v>0</v>
          </cell>
          <cell r="BI178">
            <v>0</v>
          </cell>
          <cell r="BN178">
            <v>0</v>
          </cell>
          <cell r="BQ178">
            <v>0</v>
          </cell>
          <cell r="BS178">
            <v>0</v>
          </cell>
          <cell r="BV178">
            <v>0</v>
          </cell>
          <cell r="BX178">
            <v>0</v>
          </cell>
          <cell r="CA178">
            <v>0</v>
          </cell>
          <cell r="CC178">
            <v>4.0759319999999999</v>
          </cell>
          <cell r="CF178">
            <v>4.0759319999999999</v>
          </cell>
          <cell r="CH178">
            <v>0</v>
          </cell>
          <cell r="CI178">
            <v>0</v>
          </cell>
          <cell r="CJ178">
            <v>0</v>
          </cell>
          <cell r="CK178">
            <v>0</v>
          </cell>
          <cell r="CL178">
            <v>0</v>
          </cell>
          <cell r="CM178">
            <v>4.0759319999999999</v>
          </cell>
          <cell r="CN178">
            <v>0</v>
          </cell>
          <cell r="CO178">
            <v>0</v>
          </cell>
          <cell r="CP178">
            <v>4.0759319999999999</v>
          </cell>
          <cell r="CQ178">
            <v>0</v>
          </cell>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J179">
            <v>0</v>
          </cell>
          <cell r="M179">
            <v>4.0759319999999999</v>
          </cell>
          <cell r="U179">
            <v>0</v>
          </cell>
          <cell r="V179">
            <v>4.0759319999999999</v>
          </cell>
          <cell r="X179">
            <v>0</v>
          </cell>
          <cell r="Y179">
            <v>4.0759319999999999</v>
          </cell>
          <cell r="AJ179">
            <v>0</v>
          </cell>
          <cell r="AO179">
            <v>0</v>
          </cell>
          <cell r="AT179">
            <v>0</v>
          </cell>
          <cell r="AY179">
            <v>0</v>
          </cell>
          <cell r="BD179">
            <v>0</v>
          </cell>
          <cell r="BG179">
            <v>0</v>
          </cell>
          <cell r="BI179">
            <v>0</v>
          </cell>
          <cell r="BN179">
            <v>0</v>
          </cell>
          <cell r="BQ179">
            <v>0</v>
          </cell>
          <cell r="BS179">
            <v>0</v>
          </cell>
          <cell r="BV179">
            <v>0</v>
          </cell>
          <cell r="BX179">
            <v>0</v>
          </cell>
          <cell r="CA179">
            <v>0</v>
          </cell>
          <cell r="CC179">
            <v>4.0759319999999999</v>
          </cell>
          <cell r="CF179">
            <v>4.0759319999999999</v>
          </cell>
          <cell r="CH179">
            <v>0</v>
          </cell>
          <cell r="CI179">
            <v>0</v>
          </cell>
          <cell r="CJ179">
            <v>0</v>
          </cell>
          <cell r="CK179">
            <v>0</v>
          </cell>
          <cell r="CL179">
            <v>0</v>
          </cell>
          <cell r="CM179">
            <v>4.0759319999999999</v>
          </cell>
          <cell r="CN179">
            <v>0</v>
          </cell>
          <cell r="CO179">
            <v>0</v>
          </cell>
          <cell r="CP179">
            <v>4.0759319999999999</v>
          </cell>
          <cell r="CQ179">
            <v>0</v>
          </cell>
        </row>
        <row r="180">
          <cell r="A180" t="str">
            <v>1.2.1.59</v>
          </cell>
          <cell r="B180" t="str">
            <v>Реконструкция оборудования ТП-286</v>
          </cell>
          <cell r="C180" t="str">
            <v>С</v>
          </cell>
          <cell r="D180" t="str">
            <v>С_1.2.1.59</v>
          </cell>
          <cell r="E180" t="str">
            <v>С</v>
          </cell>
          <cell r="F180">
            <v>2021</v>
          </cell>
          <cell r="G180">
            <v>2021</v>
          </cell>
          <cell r="J180">
            <v>6.7846439999999992</v>
          </cell>
          <cell r="M180">
            <v>5.6472000000000007</v>
          </cell>
          <cell r="U180">
            <v>6.7846439999999992</v>
          </cell>
          <cell r="V180">
            <v>5.6472000000000007</v>
          </cell>
          <cell r="X180">
            <v>6.7846439999999992</v>
          </cell>
          <cell r="Y180">
            <v>5.6472000000000007</v>
          </cell>
          <cell r="AJ180">
            <v>0</v>
          </cell>
          <cell r="AO180">
            <v>0</v>
          </cell>
          <cell r="AT180">
            <v>0</v>
          </cell>
          <cell r="AY180">
            <v>0</v>
          </cell>
          <cell r="BD180">
            <v>6.7846439999999992</v>
          </cell>
          <cell r="BG180">
            <v>6.7846439999999992</v>
          </cell>
          <cell r="BI180">
            <v>0</v>
          </cell>
          <cell r="BN180">
            <v>0</v>
          </cell>
          <cell r="BQ180">
            <v>0</v>
          </cell>
          <cell r="BS180">
            <v>5.6472000000000007</v>
          </cell>
          <cell r="BV180">
            <v>5.6472000000000007</v>
          </cell>
          <cell r="BX180">
            <v>0</v>
          </cell>
          <cell r="CA180">
            <v>0</v>
          </cell>
          <cell r="CC180">
            <v>0</v>
          </cell>
          <cell r="CF180">
            <v>0</v>
          </cell>
          <cell r="CH180">
            <v>6.7846439999999992</v>
          </cell>
          <cell r="CI180">
            <v>0</v>
          </cell>
          <cell r="CJ180">
            <v>0</v>
          </cell>
          <cell r="CK180">
            <v>6.7846439999999992</v>
          </cell>
          <cell r="CL180">
            <v>0</v>
          </cell>
          <cell r="CM180">
            <v>5.6472000000000007</v>
          </cell>
          <cell r="CN180">
            <v>0</v>
          </cell>
          <cell r="CO180">
            <v>0</v>
          </cell>
          <cell r="CP180">
            <v>5.6472000000000007</v>
          </cell>
          <cell r="CQ180">
            <v>0</v>
          </cell>
        </row>
        <row r="181">
          <cell r="A181" t="str">
            <v>1.2.1.60</v>
          </cell>
          <cell r="B181" t="str">
            <v>Реконструкция оборудования ТП-240</v>
          </cell>
          <cell r="C181" t="str">
            <v>С</v>
          </cell>
          <cell r="D181" t="str">
            <v>С_1.2.1.60</v>
          </cell>
          <cell r="E181" t="str">
            <v>С</v>
          </cell>
          <cell r="F181">
            <v>2021</v>
          </cell>
          <cell r="G181">
            <v>2021</v>
          </cell>
          <cell r="J181">
            <v>7.0805879999999997</v>
          </cell>
          <cell r="M181">
            <v>6.5391744000000003</v>
          </cell>
          <cell r="U181">
            <v>7.0805879999999997</v>
          </cell>
          <cell r="V181">
            <v>6.5391744000000003</v>
          </cell>
          <cell r="X181">
            <v>7.0805879999999997</v>
          </cell>
          <cell r="Y181">
            <v>6.5391744000000003</v>
          </cell>
          <cell r="AJ181">
            <v>0</v>
          </cell>
          <cell r="AO181">
            <v>0</v>
          </cell>
          <cell r="AT181">
            <v>0</v>
          </cell>
          <cell r="AY181">
            <v>0</v>
          </cell>
          <cell r="BD181">
            <v>7.0805879999999997</v>
          </cell>
          <cell r="BG181">
            <v>7.0805879999999997</v>
          </cell>
          <cell r="BI181">
            <v>0</v>
          </cell>
          <cell r="BN181">
            <v>0</v>
          </cell>
          <cell r="BQ181">
            <v>0</v>
          </cell>
          <cell r="BS181">
            <v>6.5391744000000003</v>
          </cell>
          <cell r="BV181">
            <v>6.5391744000000003</v>
          </cell>
          <cell r="BX181">
            <v>0</v>
          </cell>
          <cell r="CA181">
            <v>0</v>
          </cell>
          <cell r="CC181">
            <v>0</v>
          </cell>
          <cell r="CF181">
            <v>0</v>
          </cell>
          <cell r="CH181">
            <v>7.0805879999999997</v>
          </cell>
          <cell r="CI181">
            <v>0</v>
          </cell>
          <cell r="CJ181">
            <v>0</v>
          </cell>
          <cell r="CK181">
            <v>7.0805879999999997</v>
          </cell>
          <cell r="CL181">
            <v>0</v>
          </cell>
          <cell r="CM181">
            <v>6.5391744000000003</v>
          </cell>
          <cell r="CN181">
            <v>0</v>
          </cell>
          <cell r="CO181">
            <v>0</v>
          </cell>
          <cell r="CP181">
            <v>6.5391744000000003</v>
          </cell>
          <cell r="CQ181">
            <v>0</v>
          </cell>
        </row>
        <row r="182">
          <cell r="A182" t="str">
            <v>1.2.1.61</v>
          </cell>
          <cell r="B182" t="str">
            <v>Реконструкция оборудования ТП-241</v>
          </cell>
          <cell r="C182" t="str">
            <v>С</v>
          </cell>
          <cell r="D182" t="str">
            <v>С_1.2.1.61</v>
          </cell>
          <cell r="E182" t="str">
            <v>С</v>
          </cell>
          <cell r="F182">
            <v>2021</v>
          </cell>
          <cell r="G182">
            <v>2021</v>
          </cell>
          <cell r="J182">
            <v>6.7846439999999992</v>
          </cell>
          <cell r="M182">
            <v>5.9570423999999997</v>
          </cell>
          <cell r="U182">
            <v>6.7846439999999992</v>
          </cell>
          <cell r="V182">
            <v>5.9570423999999997</v>
          </cell>
          <cell r="X182">
            <v>6.7846439999999992</v>
          </cell>
          <cell r="Y182">
            <v>5.9570423999999997</v>
          </cell>
          <cell r="AJ182">
            <v>0</v>
          </cell>
          <cell r="AO182">
            <v>0</v>
          </cell>
          <cell r="AT182">
            <v>0</v>
          </cell>
          <cell r="AY182">
            <v>0</v>
          </cell>
          <cell r="BD182">
            <v>6.7846439999999992</v>
          </cell>
          <cell r="BG182">
            <v>6.7846439999999992</v>
          </cell>
          <cell r="BI182">
            <v>0</v>
          </cell>
          <cell r="BN182">
            <v>0</v>
          </cell>
          <cell r="BQ182">
            <v>0</v>
          </cell>
          <cell r="BS182">
            <v>5.9570423999999997</v>
          </cell>
          <cell r="BV182">
            <v>5.9570423999999997</v>
          </cell>
          <cell r="BX182">
            <v>0</v>
          </cell>
          <cell r="CA182">
            <v>0</v>
          </cell>
          <cell r="CC182">
            <v>0</v>
          </cell>
          <cell r="CF182">
            <v>0</v>
          </cell>
          <cell r="CH182">
            <v>6.7846439999999992</v>
          </cell>
          <cell r="CI182">
            <v>0</v>
          </cell>
          <cell r="CJ182">
            <v>0</v>
          </cell>
          <cell r="CK182">
            <v>6.7846439999999992</v>
          </cell>
          <cell r="CL182">
            <v>0</v>
          </cell>
          <cell r="CM182">
            <v>5.9570423999999997</v>
          </cell>
          <cell r="CN182">
            <v>0</v>
          </cell>
          <cell r="CO182">
            <v>0</v>
          </cell>
          <cell r="CP182">
            <v>5.9570423999999997</v>
          </cell>
          <cell r="CQ182">
            <v>0</v>
          </cell>
        </row>
        <row r="183">
          <cell r="A183" t="str">
            <v>1.2.1.64</v>
          </cell>
          <cell r="B183" t="str">
            <v>Реконструкция оборудования ТП-244</v>
          </cell>
          <cell r="C183" t="str">
            <v>С</v>
          </cell>
          <cell r="D183" t="str">
            <v>С_1.2.1.64</v>
          </cell>
          <cell r="E183" t="str">
            <v>С</v>
          </cell>
          <cell r="F183">
            <v>2021</v>
          </cell>
          <cell r="G183">
            <v>2021</v>
          </cell>
          <cell r="J183">
            <v>7.0805879999999997</v>
          </cell>
          <cell r="M183">
            <v>5.6472084000000002</v>
          </cell>
          <cell r="U183">
            <v>7.0805879999999997</v>
          </cell>
          <cell r="V183">
            <v>5.6472084000000002</v>
          </cell>
          <cell r="X183">
            <v>7.0805879999999997</v>
          </cell>
          <cell r="Y183">
            <v>5.6472084000000002</v>
          </cell>
          <cell r="AJ183">
            <v>0</v>
          </cell>
          <cell r="AO183">
            <v>0</v>
          </cell>
          <cell r="AT183">
            <v>0</v>
          </cell>
          <cell r="AY183">
            <v>0</v>
          </cell>
          <cell r="BD183">
            <v>7.0805879999999997</v>
          </cell>
          <cell r="BG183">
            <v>7.0805879999999997</v>
          </cell>
          <cell r="BI183">
            <v>0</v>
          </cell>
          <cell r="BN183">
            <v>0</v>
          </cell>
          <cell r="BQ183">
            <v>0</v>
          </cell>
          <cell r="BS183">
            <v>5.6472084000000002</v>
          </cell>
          <cell r="BV183">
            <v>5.6472084000000002</v>
          </cell>
          <cell r="BX183">
            <v>0</v>
          </cell>
          <cell r="CA183">
            <v>0</v>
          </cell>
          <cell r="CC183">
            <v>0</v>
          </cell>
          <cell r="CF183">
            <v>0</v>
          </cell>
          <cell r="CH183">
            <v>7.0805879999999997</v>
          </cell>
          <cell r="CI183">
            <v>0</v>
          </cell>
          <cell r="CJ183">
            <v>0</v>
          </cell>
          <cell r="CK183">
            <v>7.0805879999999997</v>
          </cell>
          <cell r="CL183">
            <v>0</v>
          </cell>
          <cell r="CM183">
            <v>5.6472084000000002</v>
          </cell>
          <cell r="CN183">
            <v>0</v>
          </cell>
          <cell r="CO183">
            <v>0</v>
          </cell>
          <cell r="CP183">
            <v>5.6472084000000002</v>
          </cell>
          <cell r="CQ183">
            <v>0</v>
          </cell>
        </row>
        <row r="184">
          <cell r="A184" t="str">
            <v>1.2.1.65</v>
          </cell>
          <cell r="B184" t="str">
            <v>Реконструкция оборудования ТП-245</v>
          </cell>
          <cell r="C184" t="str">
            <v>С</v>
          </cell>
          <cell r="D184" t="str">
            <v>С_1.2.1.65</v>
          </cell>
          <cell r="E184" t="str">
            <v>С</v>
          </cell>
          <cell r="F184">
            <v>2021</v>
          </cell>
          <cell r="G184">
            <v>2021</v>
          </cell>
          <cell r="J184">
            <v>7.0805879999999997</v>
          </cell>
          <cell r="M184">
            <v>5.6472084000000002</v>
          </cell>
          <cell r="U184">
            <v>7.0805879999999997</v>
          </cell>
          <cell r="V184">
            <v>5.6472084000000002</v>
          </cell>
          <cell r="X184">
            <v>7.0805879999999997</v>
          </cell>
          <cell r="Y184">
            <v>5.6472084000000002</v>
          </cell>
          <cell r="AJ184">
            <v>0</v>
          </cell>
          <cell r="AO184">
            <v>0</v>
          </cell>
          <cell r="AT184">
            <v>0</v>
          </cell>
          <cell r="AY184">
            <v>0</v>
          </cell>
          <cell r="BD184">
            <v>7.0805879999999997</v>
          </cell>
          <cell r="BG184">
            <v>7.0805879999999997</v>
          </cell>
          <cell r="BI184">
            <v>0</v>
          </cell>
          <cell r="BN184">
            <v>0</v>
          </cell>
          <cell r="BQ184">
            <v>0</v>
          </cell>
          <cell r="BS184">
            <v>5.6472084000000002</v>
          </cell>
          <cell r="BV184">
            <v>5.6472084000000002</v>
          </cell>
          <cell r="BX184">
            <v>0</v>
          </cell>
          <cell r="CA184">
            <v>0</v>
          </cell>
          <cell r="CC184">
            <v>0</v>
          </cell>
          <cell r="CF184">
            <v>0</v>
          </cell>
          <cell r="CH184">
            <v>7.0805879999999997</v>
          </cell>
          <cell r="CI184">
            <v>0</v>
          </cell>
          <cell r="CJ184">
            <v>0</v>
          </cell>
          <cell r="CK184">
            <v>7.0805879999999997</v>
          </cell>
          <cell r="CL184">
            <v>0</v>
          </cell>
          <cell r="CM184">
            <v>5.6472084000000002</v>
          </cell>
          <cell r="CN184">
            <v>0</v>
          </cell>
          <cell r="CO184">
            <v>0</v>
          </cell>
          <cell r="CP184">
            <v>5.6472084000000002</v>
          </cell>
          <cell r="CQ184">
            <v>0</v>
          </cell>
        </row>
        <row r="185">
          <cell r="A185" t="str">
            <v>1.2.1.66</v>
          </cell>
          <cell r="B185" t="str">
            <v>Реконструкция оборудования ТП-246</v>
          </cell>
          <cell r="C185" t="str">
            <v>С</v>
          </cell>
          <cell r="D185" t="str">
            <v>С_1.2.1.66</v>
          </cell>
          <cell r="E185" t="str">
            <v>С</v>
          </cell>
          <cell r="F185">
            <v>2020</v>
          </cell>
          <cell r="G185">
            <v>2020</v>
          </cell>
          <cell r="J185">
            <v>6.7846439999999992</v>
          </cell>
          <cell r="M185">
            <v>4.2311112000000008</v>
          </cell>
          <cell r="U185">
            <v>6.7846439999999992</v>
          </cell>
          <cell r="V185">
            <v>4.2311112000000008</v>
          </cell>
          <cell r="X185">
            <v>6.7846439999999992</v>
          </cell>
          <cell r="Y185">
            <v>4.2311112000000008</v>
          </cell>
          <cell r="AJ185">
            <v>0</v>
          </cell>
          <cell r="AO185">
            <v>0</v>
          </cell>
          <cell r="AT185">
            <v>0</v>
          </cell>
          <cell r="AY185">
            <v>0</v>
          </cell>
          <cell r="BD185">
            <v>6.7846439999999992</v>
          </cell>
          <cell r="BG185">
            <v>6.7846439999999992</v>
          </cell>
          <cell r="BI185">
            <v>4.2311112000000008</v>
          </cell>
          <cell r="BL185">
            <v>4.2311112000000008</v>
          </cell>
          <cell r="BN185">
            <v>0</v>
          </cell>
          <cell r="BQ185">
            <v>0</v>
          </cell>
          <cell r="BS185">
            <v>0</v>
          </cell>
          <cell r="BV185">
            <v>0</v>
          </cell>
          <cell r="BX185">
            <v>0</v>
          </cell>
          <cell r="CA185">
            <v>0</v>
          </cell>
          <cell r="CC185">
            <v>0</v>
          </cell>
          <cell r="CF185">
            <v>0</v>
          </cell>
          <cell r="CH185">
            <v>6.7846439999999992</v>
          </cell>
          <cell r="CI185">
            <v>0</v>
          </cell>
          <cell r="CJ185">
            <v>0</v>
          </cell>
          <cell r="CK185">
            <v>6.7846439999999992</v>
          </cell>
          <cell r="CL185">
            <v>0</v>
          </cell>
          <cell r="CM185">
            <v>4.2311112000000008</v>
          </cell>
          <cell r="CN185">
            <v>0</v>
          </cell>
          <cell r="CO185">
            <v>0</v>
          </cell>
          <cell r="CP185">
            <v>4.2311112000000008</v>
          </cell>
          <cell r="CQ185">
            <v>0</v>
          </cell>
        </row>
        <row r="186">
          <cell r="A186" t="str">
            <v>1.2.1.68</v>
          </cell>
          <cell r="B186" t="str">
            <v>Реконструкция оборудования ТП-484</v>
          </cell>
          <cell r="C186" t="str">
            <v>С</v>
          </cell>
          <cell r="D186" t="str">
            <v>С_1.2.1.68</v>
          </cell>
          <cell r="E186" t="str">
            <v>С</v>
          </cell>
          <cell r="F186">
            <v>2021</v>
          </cell>
          <cell r="G186">
            <v>2021</v>
          </cell>
          <cell r="J186">
            <v>6.7846439999999992</v>
          </cell>
          <cell r="M186">
            <v>5.1601451999999997</v>
          </cell>
          <cell r="U186">
            <v>6.7846439999999992</v>
          </cell>
          <cell r="V186">
            <v>5.1601451999999997</v>
          </cell>
          <cell r="X186">
            <v>6.7846439999999992</v>
          </cell>
          <cell r="Y186">
            <v>5.1601451999999997</v>
          </cell>
          <cell r="AJ186">
            <v>0</v>
          </cell>
          <cell r="AO186">
            <v>0</v>
          </cell>
          <cell r="AT186">
            <v>0</v>
          </cell>
          <cell r="AY186">
            <v>0</v>
          </cell>
          <cell r="BD186">
            <v>6.7846439999999992</v>
          </cell>
          <cell r="BG186">
            <v>6.7846439999999992</v>
          </cell>
          <cell r="BI186">
            <v>0</v>
          </cell>
          <cell r="BN186">
            <v>0</v>
          </cell>
          <cell r="BQ186">
            <v>0</v>
          </cell>
          <cell r="BS186">
            <v>5.1601451999999997</v>
          </cell>
          <cell r="BV186">
            <v>5.1601451999999997</v>
          </cell>
          <cell r="BX186">
            <v>0</v>
          </cell>
          <cell r="CA186">
            <v>0</v>
          </cell>
          <cell r="CC186">
            <v>0</v>
          </cell>
          <cell r="CF186">
            <v>0</v>
          </cell>
          <cell r="CH186">
            <v>6.7846439999999992</v>
          </cell>
          <cell r="CI186">
            <v>0</v>
          </cell>
          <cell r="CJ186">
            <v>0</v>
          </cell>
          <cell r="CK186">
            <v>6.7846439999999992</v>
          </cell>
          <cell r="CL186">
            <v>0</v>
          </cell>
          <cell r="CM186">
            <v>5.1601451999999997</v>
          </cell>
          <cell r="CN186">
            <v>0</v>
          </cell>
          <cell r="CO186">
            <v>0</v>
          </cell>
          <cell r="CP186">
            <v>5.1601451999999997</v>
          </cell>
          <cell r="CQ186">
            <v>0</v>
          </cell>
        </row>
        <row r="187">
          <cell r="A187" t="str">
            <v>1.2.1.74</v>
          </cell>
          <cell r="B187" t="str">
            <v>Реконструкция оборудования ТП-343</v>
          </cell>
          <cell r="C187" t="str">
            <v>С</v>
          </cell>
          <cell r="D187" t="str">
            <v>С_1.2.1.74</v>
          </cell>
          <cell r="E187" t="str">
            <v>С</v>
          </cell>
          <cell r="F187">
            <v>2021</v>
          </cell>
          <cell r="G187">
            <v>2021</v>
          </cell>
          <cell r="J187">
            <v>6.7846439999999992</v>
          </cell>
          <cell r="M187">
            <v>5.9570423999999997</v>
          </cell>
          <cell r="U187">
            <v>6.7846439999999992</v>
          </cell>
          <cell r="V187">
            <v>5.9570423999999997</v>
          </cell>
          <cell r="X187">
            <v>6.7846439999999992</v>
          </cell>
          <cell r="Y187">
            <v>5.9570423999999997</v>
          </cell>
          <cell r="AJ187">
            <v>0</v>
          </cell>
          <cell r="AO187">
            <v>0</v>
          </cell>
          <cell r="AT187">
            <v>0</v>
          </cell>
          <cell r="AY187">
            <v>0</v>
          </cell>
          <cell r="BD187">
            <v>6.7846439999999992</v>
          </cell>
          <cell r="BG187">
            <v>6.7846439999999992</v>
          </cell>
          <cell r="BI187">
            <v>0</v>
          </cell>
          <cell r="BN187">
            <v>0</v>
          </cell>
          <cell r="BQ187">
            <v>0</v>
          </cell>
          <cell r="BS187">
            <v>5.9570423999999997</v>
          </cell>
          <cell r="BV187">
            <v>5.9570423999999997</v>
          </cell>
          <cell r="BX187">
            <v>0</v>
          </cell>
          <cell r="CA187">
            <v>0</v>
          </cell>
          <cell r="CC187">
            <v>0</v>
          </cell>
          <cell r="CF187">
            <v>0</v>
          </cell>
          <cell r="CH187">
            <v>6.7846439999999992</v>
          </cell>
          <cell r="CI187">
            <v>0</v>
          </cell>
          <cell r="CJ187">
            <v>0</v>
          </cell>
          <cell r="CK187">
            <v>6.7846439999999992</v>
          </cell>
          <cell r="CL187">
            <v>0</v>
          </cell>
          <cell r="CM187">
            <v>5.9570423999999997</v>
          </cell>
          <cell r="CN187">
            <v>0</v>
          </cell>
          <cell r="CO187">
            <v>0</v>
          </cell>
          <cell r="CP187">
            <v>5.9570423999999997</v>
          </cell>
          <cell r="CQ187">
            <v>0</v>
          </cell>
        </row>
        <row r="188">
          <cell r="A188" t="str">
            <v>1.2.1.75</v>
          </cell>
          <cell r="B188" t="str">
            <v>Реконструкция оборудования ТП-344</v>
          </cell>
          <cell r="C188" t="str">
            <v>С</v>
          </cell>
          <cell r="D188" t="str">
            <v>С_1.2.1.75</v>
          </cell>
          <cell r="E188" t="str">
            <v>С</v>
          </cell>
          <cell r="F188">
            <v>2021</v>
          </cell>
          <cell r="G188">
            <v>2021</v>
          </cell>
          <cell r="J188">
            <v>6.7846439999999992</v>
          </cell>
          <cell r="M188">
            <v>5.9570423999999997</v>
          </cell>
          <cell r="U188">
            <v>6.7846439999999992</v>
          </cell>
          <cell r="V188">
            <v>5.9570423999999997</v>
          </cell>
          <cell r="X188">
            <v>6.7846439999999992</v>
          </cell>
          <cell r="Y188">
            <v>5.9570423999999997</v>
          </cell>
          <cell r="AJ188">
            <v>0</v>
          </cell>
          <cell r="AO188">
            <v>0</v>
          </cell>
          <cell r="AT188">
            <v>0</v>
          </cell>
          <cell r="AY188">
            <v>0</v>
          </cell>
          <cell r="BD188">
            <v>6.7846439999999992</v>
          </cell>
          <cell r="BG188">
            <v>6.7846439999999992</v>
          </cell>
          <cell r="BI188">
            <v>0</v>
          </cell>
          <cell r="BN188">
            <v>0</v>
          </cell>
          <cell r="BQ188">
            <v>0</v>
          </cell>
          <cell r="BS188">
            <v>5.9570423999999997</v>
          </cell>
          <cell r="BV188">
            <v>5.9570423999999997</v>
          </cell>
          <cell r="BX188">
            <v>0</v>
          </cell>
          <cell r="CA188">
            <v>0</v>
          </cell>
          <cell r="CC188">
            <v>0</v>
          </cell>
          <cell r="CF188">
            <v>0</v>
          </cell>
          <cell r="CH188">
            <v>6.7846439999999992</v>
          </cell>
          <cell r="CI188">
            <v>0</v>
          </cell>
          <cell r="CJ188">
            <v>0</v>
          </cell>
          <cell r="CK188">
            <v>6.7846439999999992</v>
          </cell>
          <cell r="CL188">
            <v>0</v>
          </cell>
          <cell r="CM188">
            <v>5.9570423999999997</v>
          </cell>
          <cell r="CN188">
            <v>0</v>
          </cell>
          <cell r="CO188">
            <v>0</v>
          </cell>
          <cell r="CP188">
            <v>5.9570423999999997</v>
          </cell>
          <cell r="CQ188">
            <v>0</v>
          </cell>
        </row>
        <row r="189">
          <cell r="A189" t="str">
            <v>1.2.1.81</v>
          </cell>
          <cell r="B189" t="str">
            <v>Строительство ТП-2х1000кВА мкр.7 (взамен ТП-266)</v>
          </cell>
          <cell r="C189" t="str">
            <v>С</v>
          </cell>
          <cell r="D189" t="str">
            <v>С_1.2.1.81</v>
          </cell>
          <cell r="E189" t="str">
            <v>С</v>
          </cell>
          <cell r="F189">
            <v>2020</v>
          </cell>
          <cell r="G189">
            <v>2020</v>
          </cell>
          <cell r="J189">
            <v>8.1125039999999995</v>
          </cell>
          <cell r="M189">
            <v>12.811774799999998</v>
          </cell>
          <cell r="U189">
            <v>8.1125039999999995</v>
          </cell>
          <cell r="V189">
            <v>12.811774799999998</v>
          </cell>
          <cell r="X189">
            <v>8.1125039999999995</v>
          </cell>
          <cell r="Y189">
            <v>12.811774799999998</v>
          </cell>
          <cell r="AJ189">
            <v>0</v>
          </cell>
          <cell r="AO189">
            <v>0</v>
          </cell>
          <cell r="AT189">
            <v>0</v>
          </cell>
          <cell r="AY189">
            <v>0</v>
          </cell>
          <cell r="BD189">
            <v>0</v>
          </cell>
          <cell r="BG189">
            <v>0</v>
          </cell>
          <cell r="BI189">
            <v>12.811774799999998</v>
          </cell>
          <cell r="BL189">
            <v>12.811774799999998</v>
          </cell>
          <cell r="BN189">
            <v>8.1125039999999995</v>
          </cell>
          <cell r="BQ189">
            <v>8.1125039999999995</v>
          </cell>
          <cell r="BS189">
            <v>0</v>
          </cell>
          <cell r="BX189">
            <v>0</v>
          </cell>
          <cell r="CA189">
            <v>0</v>
          </cell>
          <cell r="CC189">
            <v>0</v>
          </cell>
          <cell r="CF189">
            <v>0</v>
          </cell>
          <cell r="CH189">
            <v>8.1125039999999995</v>
          </cell>
          <cell r="CI189">
            <v>0</v>
          </cell>
          <cell r="CJ189">
            <v>0</v>
          </cell>
          <cell r="CK189">
            <v>8.1125039999999995</v>
          </cell>
          <cell r="CL189">
            <v>0</v>
          </cell>
          <cell r="CM189">
            <v>12.811774799999998</v>
          </cell>
          <cell r="CN189">
            <v>0</v>
          </cell>
          <cell r="CO189">
            <v>0</v>
          </cell>
          <cell r="CP189">
            <v>12.811774799999998</v>
          </cell>
          <cell r="CQ189">
            <v>0</v>
          </cell>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J190">
            <v>8.0444879999999994</v>
          </cell>
          <cell r="M190">
            <v>23.190976799999998</v>
          </cell>
          <cell r="U190">
            <v>8.0444879999999994</v>
          </cell>
          <cell r="V190">
            <v>23.190976799999998</v>
          </cell>
          <cell r="X190">
            <v>8.0444879999999994</v>
          </cell>
          <cell r="Y190">
            <v>23.190976799999998</v>
          </cell>
          <cell r="AJ190">
            <v>0</v>
          </cell>
          <cell r="AO190">
            <v>0</v>
          </cell>
          <cell r="AT190">
            <v>0</v>
          </cell>
          <cell r="AY190">
            <v>0</v>
          </cell>
          <cell r="BD190">
            <v>0</v>
          </cell>
          <cell r="BG190">
            <v>0</v>
          </cell>
          <cell r="BI190">
            <v>0</v>
          </cell>
          <cell r="BN190">
            <v>8.0444879999999994</v>
          </cell>
          <cell r="BQ190">
            <v>8.0444879999999994</v>
          </cell>
          <cell r="BS190">
            <v>23.190976799999998</v>
          </cell>
          <cell r="BV190">
            <v>23.190976799999998</v>
          </cell>
          <cell r="BX190">
            <v>0</v>
          </cell>
          <cell r="CA190">
            <v>0</v>
          </cell>
          <cell r="CC190">
            <v>0</v>
          </cell>
          <cell r="CF190">
            <v>0</v>
          </cell>
          <cell r="CH190">
            <v>8.0444879999999994</v>
          </cell>
          <cell r="CI190">
            <v>0</v>
          </cell>
          <cell r="CJ190">
            <v>0</v>
          </cell>
          <cell r="CK190">
            <v>8.0444879999999994</v>
          </cell>
          <cell r="CL190">
            <v>0</v>
          </cell>
          <cell r="CM190">
            <v>23.190976799999998</v>
          </cell>
          <cell r="CN190">
            <v>0</v>
          </cell>
          <cell r="CO190">
            <v>0</v>
          </cell>
          <cell r="CP190">
            <v>23.190976799999998</v>
          </cell>
          <cell r="CQ190">
            <v>0</v>
          </cell>
        </row>
        <row r="191">
          <cell r="A191" t="str">
            <v>1.2.1.83</v>
          </cell>
          <cell r="B191" t="str">
            <v>Реконструкция оборудования ТП-276</v>
          </cell>
          <cell r="C191" t="str">
            <v>С</v>
          </cell>
          <cell r="D191" t="str">
            <v>С_1.2.1.83</v>
          </cell>
          <cell r="E191" t="str">
            <v>С</v>
          </cell>
          <cell r="F191">
            <v>2021</v>
          </cell>
          <cell r="G191">
            <v>2021</v>
          </cell>
          <cell r="J191">
            <v>7.0805879999999997</v>
          </cell>
          <cell r="M191">
            <v>5.6472084000000002</v>
          </cell>
          <cell r="U191">
            <v>7.0805879999999997</v>
          </cell>
          <cell r="V191">
            <v>5.6472084000000002</v>
          </cell>
          <cell r="X191">
            <v>7.0805879999999997</v>
          </cell>
          <cell r="Y191">
            <v>5.6472084000000002</v>
          </cell>
          <cell r="AJ191">
            <v>0</v>
          </cell>
          <cell r="AO191">
            <v>0</v>
          </cell>
          <cell r="AT191">
            <v>0</v>
          </cell>
          <cell r="AY191">
            <v>0</v>
          </cell>
          <cell r="BD191">
            <v>0</v>
          </cell>
          <cell r="BG191">
            <v>0</v>
          </cell>
          <cell r="BI191">
            <v>0</v>
          </cell>
          <cell r="BN191">
            <v>7.0805879999999997</v>
          </cell>
          <cell r="BQ191">
            <v>7.0805879999999997</v>
          </cell>
          <cell r="BS191">
            <v>5.6472084000000002</v>
          </cell>
          <cell r="BV191">
            <v>5.6472084000000002</v>
          </cell>
          <cell r="BX191">
            <v>0</v>
          </cell>
          <cell r="CA191">
            <v>0</v>
          </cell>
          <cell r="CC191">
            <v>0</v>
          </cell>
          <cell r="CF191">
            <v>0</v>
          </cell>
          <cell r="CH191">
            <v>7.0805879999999997</v>
          </cell>
          <cell r="CI191">
            <v>0</v>
          </cell>
          <cell r="CJ191">
            <v>0</v>
          </cell>
          <cell r="CK191">
            <v>7.0805879999999997</v>
          </cell>
          <cell r="CL191">
            <v>0</v>
          </cell>
          <cell r="CM191">
            <v>5.6472084000000002</v>
          </cell>
          <cell r="CN191">
            <v>0</v>
          </cell>
          <cell r="CO191">
            <v>0</v>
          </cell>
          <cell r="CP191">
            <v>5.6472084000000002</v>
          </cell>
          <cell r="CQ191">
            <v>0</v>
          </cell>
        </row>
        <row r="192">
          <cell r="A192" t="str">
            <v>1.2.1.84</v>
          </cell>
          <cell r="B192" t="str">
            <v>Реконструкция оборудования ТП - 277</v>
          </cell>
          <cell r="C192" t="str">
            <v>С</v>
          </cell>
          <cell r="D192" t="str">
            <v>С_1.2.1.84</v>
          </cell>
          <cell r="E192" t="str">
            <v>С</v>
          </cell>
          <cell r="F192">
            <v>2021</v>
          </cell>
          <cell r="G192">
            <v>2021</v>
          </cell>
          <cell r="J192">
            <v>0</v>
          </cell>
          <cell r="M192">
            <v>5.9914091999999997</v>
          </cell>
          <cell r="U192">
            <v>0</v>
          </cell>
          <cell r="V192">
            <v>5.9914091999999997</v>
          </cell>
          <cell r="X192">
            <v>0</v>
          </cell>
          <cell r="Y192">
            <v>5.9914091999999997</v>
          </cell>
          <cell r="AJ192">
            <v>0</v>
          </cell>
          <cell r="AO192">
            <v>0</v>
          </cell>
          <cell r="AT192">
            <v>0</v>
          </cell>
          <cell r="AY192">
            <v>0</v>
          </cell>
          <cell r="BD192">
            <v>0</v>
          </cell>
          <cell r="BG192">
            <v>0</v>
          </cell>
          <cell r="BI192">
            <v>0</v>
          </cell>
          <cell r="BN192">
            <v>0</v>
          </cell>
          <cell r="BQ192">
            <v>0</v>
          </cell>
          <cell r="BS192">
            <v>0</v>
          </cell>
          <cell r="BV192">
            <v>0</v>
          </cell>
          <cell r="BX192">
            <v>0</v>
          </cell>
          <cell r="CA192">
            <v>0</v>
          </cell>
          <cell r="CC192">
            <v>5.9914091999999997</v>
          </cell>
          <cell r="CF192">
            <v>5.9914091999999997</v>
          </cell>
          <cell r="CH192">
            <v>0</v>
          </cell>
          <cell r="CI192">
            <v>0</v>
          </cell>
          <cell r="CJ192">
            <v>0</v>
          </cell>
          <cell r="CK192">
            <v>0</v>
          </cell>
          <cell r="CL192">
            <v>0</v>
          </cell>
          <cell r="CM192">
            <v>5.9914091999999997</v>
          </cell>
          <cell r="CN192">
            <v>0</v>
          </cell>
          <cell r="CO192">
            <v>0</v>
          </cell>
          <cell r="CP192">
            <v>5.9914091999999997</v>
          </cell>
          <cell r="CQ192">
            <v>0</v>
          </cell>
        </row>
        <row r="193">
          <cell r="A193" t="str">
            <v>1.2.1.96</v>
          </cell>
          <cell r="B193" t="str">
            <v>Реконструкция оборудования ТП - 375  ЭСК № 48</v>
          </cell>
          <cell r="C193" t="str">
            <v>С</v>
          </cell>
          <cell r="D193" t="str">
            <v>С_1.2.1.96</v>
          </cell>
          <cell r="E193" t="str">
            <v>С</v>
          </cell>
          <cell r="F193">
            <v>2020</v>
          </cell>
          <cell r="G193">
            <v>2020</v>
          </cell>
          <cell r="J193">
            <v>7.5255479999999988</v>
          </cell>
          <cell r="M193">
            <v>3.8408663999999995</v>
          </cell>
          <cell r="U193">
            <v>7.5255479999999988</v>
          </cell>
          <cell r="V193">
            <v>3.8408663999999995</v>
          </cell>
          <cell r="X193">
            <v>7.5255479999999988</v>
          </cell>
          <cell r="Y193">
            <v>3.8408663999999995</v>
          </cell>
          <cell r="AJ193">
            <v>0</v>
          </cell>
          <cell r="AO193">
            <v>0</v>
          </cell>
          <cell r="AT193">
            <v>0</v>
          </cell>
          <cell r="AY193">
            <v>0</v>
          </cell>
          <cell r="BD193">
            <v>0</v>
          </cell>
          <cell r="BG193">
            <v>0</v>
          </cell>
          <cell r="BI193">
            <v>3.8408663999999995</v>
          </cell>
          <cell r="BL193">
            <v>3.8408663999999995</v>
          </cell>
          <cell r="BN193">
            <v>7.5255479999999988</v>
          </cell>
          <cell r="BQ193">
            <v>7.5255479999999988</v>
          </cell>
          <cell r="BS193">
            <v>0</v>
          </cell>
          <cell r="BX193">
            <v>0</v>
          </cell>
          <cell r="CA193">
            <v>0</v>
          </cell>
          <cell r="CC193">
            <v>0</v>
          </cell>
          <cell r="CF193">
            <v>0</v>
          </cell>
          <cell r="CH193">
            <v>7.5255479999999988</v>
          </cell>
          <cell r="CI193">
            <v>0</v>
          </cell>
          <cell r="CJ193">
            <v>0</v>
          </cell>
          <cell r="CK193">
            <v>7.5255479999999988</v>
          </cell>
          <cell r="CL193">
            <v>0</v>
          </cell>
          <cell r="CM193">
            <v>3.8408663999999995</v>
          </cell>
          <cell r="CN193">
            <v>0</v>
          </cell>
          <cell r="CO193">
            <v>0</v>
          </cell>
          <cell r="CP193">
            <v>3.8408663999999995</v>
          </cell>
          <cell r="CQ193">
            <v>0</v>
          </cell>
        </row>
        <row r="194">
          <cell r="A194" t="str">
            <v>1.2.1.100</v>
          </cell>
          <cell r="B194" t="str">
            <v>Реконструкция оборудования ТП - 382 ЭСК № 48</v>
          </cell>
          <cell r="C194" t="str">
            <v>С</v>
          </cell>
          <cell r="D194" t="str">
            <v>С_1.2.1.100</v>
          </cell>
          <cell r="E194" t="str">
            <v>С</v>
          </cell>
          <cell r="F194">
            <v>2020</v>
          </cell>
          <cell r="G194">
            <v>2020</v>
          </cell>
          <cell r="J194">
            <v>7.5255479999999988</v>
          </cell>
          <cell r="M194">
            <v>4.4618039999999999</v>
          </cell>
          <cell r="U194">
            <v>7.5255479999999988</v>
          </cell>
          <cell r="V194">
            <v>4.4618039999999999</v>
          </cell>
          <cell r="X194">
            <v>7.5255479999999988</v>
          </cell>
          <cell r="Y194">
            <v>4.4618039999999999</v>
          </cell>
          <cell r="AJ194">
            <v>0</v>
          </cell>
          <cell r="AO194">
            <v>0</v>
          </cell>
          <cell r="AT194">
            <v>0</v>
          </cell>
          <cell r="AY194">
            <v>0</v>
          </cell>
          <cell r="BD194">
            <v>0</v>
          </cell>
          <cell r="BG194">
            <v>0</v>
          </cell>
          <cell r="BI194">
            <v>4.4618039999999999</v>
          </cell>
          <cell r="BL194">
            <v>4.4618039999999999</v>
          </cell>
          <cell r="BN194">
            <v>7.5255479999999988</v>
          </cell>
          <cell r="BQ194">
            <v>7.5255479999999988</v>
          </cell>
          <cell r="BS194">
            <v>0</v>
          </cell>
          <cell r="BX194">
            <v>0</v>
          </cell>
          <cell r="CA194">
            <v>0</v>
          </cell>
          <cell r="CC194">
            <v>0</v>
          </cell>
          <cell r="CF194">
            <v>0</v>
          </cell>
          <cell r="CH194">
            <v>7.5255479999999988</v>
          </cell>
          <cell r="CI194">
            <v>0</v>
          </cell>
          <cell r="CJ194">
            <v>0</v>
          </cell>
          <cell r="CK194">
            <v>7.5255479999999988</v>
          </cell>
          <cell r="CL194">
            <v>0</v>
          </cell>
          <cell r="CM194">
            <v>4.4618039999999999</v>
          </cell>
          <cell r="CN194">
            <v>0</v>
          </cell>
          <cell r="CO194">
            <v>0</v>
          </cell>
          <cell r="CP194">
            <v>4.4618039999999999</v>
          </cell>
          <cell r="CQ194">
            <v>0</v>
          </cell>
        </row>
        <row r="195">
          <cell r="A195" t="str">
            <v>1.2.1.106</v>
          </cell>
          <cell r="B195" t="str">
            <v>Строительство ТП - 2х1000кВА мкр.17 (ТП-395)</v>
          </cell>
          <cell r="C195" t="str">
            <v>С</v>
          </cell>
          <cell r="D195" t="str">
            <v>С_1.2.1.106</v>
          </cell>
          <cell r="E195" t="str">
            <v>С</v>
          </cell>
          <cell r="F195">
            <v>2022</v>
          </cell>
          <cell r="G195">
            <v>2022</v>
          </cell>
          <cell r="J195">
            <v>8.0444879999999994</v>
          </cell>
          <cell r="M195">
            <v>10.505034</v>
          </cell>
          <cell r="U195">
            <v>8.0444879999999994</v>
          </cell>
          <cell r="V195">
            <v>10.505034</v>
          </cell>
          <cell r="X195">
            <v>8.0444879999999994</v>
          </cell>
          <cell r="Y195">
            <v>10.505034</v>
          </cell>
          <cell r="AJ195">
            <v>0</v>
          </cell>
          <cell r="AO195">
            <v>0</v>
          </cell>
          <cell r="AT195">
            <v>0</v>
          </cell>
          <cell r="AY195">
            <v>0</v>
          </cell>
          <cell r="BD195">
            <v>0</v>
          </cell>
          <cell r="BG195">
            <v>0</v>
          </cell>
          <cell r="BI195">
            <v>0</v>
          </cell>
          <cell r="BN195">
            <v>0</v>
          </cell>
          <cell r="BQ195">
            <v>0</v>
          </cell>
          <cell r="BS195">
            <v>0</v>
          </cell>
          <cell r="BV195">
            <v>0</v>
          </cell>
          <cell r="BX195">
            <v>8.0444879999999994</v>
          </cell>
          <cell r="CA195">
            <v>8.0444879999999994</v>
          </cell>
          <cell r="CC195">
            <v>10.505034</v>
          </cell>
          <cell r="CF195">
            <v>10.505034</v>
          </cell>
          <cell r="CH195">
            <v>8.0444879999999994</v>
          </cell>
          <cell r="CI195">
            <v>0</v>
          </cell>
          <cell r="CJ195">
            <v>0</v>
          </cell>
          <cell r="CK195">
            <v>8.0444879999999994</v>
          </cell>
          <cell r="CL195">
            <v>0</v>
          </cell>
          <cell r="CM195">
            <v>10.505034</v>
          </cell>
          <cell r="CN195">
            <v>0</v>
          </cell>
          <cell r="CO195">
            <v>0</v>
          </cell>
          <cell r="CP195">
            <v>10.505034</v>
          </cell>
          <cell r="CQ195">
            <v>0</v>
          </cell>
        </row>
        <row r="196">
          <cell r="A196" t="str">
            <v>1.2.1.115</v>
          </cell>
          <cell r="B196" t="str">
            <v>Реконструкция оборудования ТП-505</v>
          </cell>
          <cell r="C196" t="str">
            <v>С</v>
          </cell>
          <cell r="D196" t="str">
            <v>С_1.2.1.115</v>
          </cell>
          <cell r="E196" t="str">
            <v>С</v>
          </cell>
          <cell r="F196">
            <v>2021</v>
          </cell>
          <cell r="G196">
            <v>2021</v>
          </cell>
          <cell r="J196">
            <v>0</v>
          </cell>
          <cell r="M196">
            <v>1.9167816</v>
          </cell>
          <cell r="U196">
            <v>0</v>
          </cell>
          <cell r="V196">
            <v>1.9167816</v>
          </cell>
          <cell r="X196">
            <v>0</v>
          </cell>
          <cell r="Y196">
            <v>1.9167816</v>
          </cell>
          <cell r="AJ196">
            <v>0</v>
          </cell>
          <cell r="AO196">
            <v>0</v>
          </cell>
          <cell r="AT196">
            <v>0</v>
          </cell>
          <cell r="AY196">
            <v>0</v>
          </cell>
          <cell r="BD196">
            <v>0</v>
          </cell>
          <cell r="BG196">
            <v>0</v>
          </cell>
          <cell r="BI196">
            <v>0</v>
          </cell>
          <cell r="BN196">
            <v>0</v>
          </cell>
          <cell r="BQ196">
            <v>0</v>
          </cell>
          <cell r="BS196">
            <v>1.9167816</v>
          </cell>
          <cell r="BV196">
            <v>1.9167816</v>
          </cell>
          <cell r="BX196">
            <v>0</v>
          </cell>
          <cell r="CA196">
            <v>0</v>
          </cell>
          <cell r="CC196">
            <v>0</v>
          </cell>
          <cell r="CF196">
            <v>0</v>
          </cell>
          <cell r="CH196">
            <v>0</v>
          </cell>
          <cell r="CI196">
            <v>0</v>
          </cell>
          <cell r="CJ196">
            <v>0</v>
          </cell>
          <cell r="CK196">
            <v>0</v>
          </cell>
          <cell r="CL196">
            <v>0</v>
          </cell>
          <cell r="CM196">
            <v>1.9167816</v>
          </cell>
          <cell r="CN196">
            <v>0</v>
          </cell>
          <cell r="CO196">
            <v>0</v>
          </cell>
          <cell r="CP196">
            <v>1.9167816</v>
          </cell>
          <cell r="CQ196">
            <v>0</v>
          </cell>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J197">
            <v>6.9313079999999996</v>
          </cell>
          <cell r="M197">
            <v>4.7389380000000001</v>
          </cell>
          <cell r="U197">
            <v>6.9313079999999996</v>
          </cell>
          <cell r="V197">
            <v>4.7389380000000001</v>
          </cell>
          <cell r="X197">
            <v>6.9313079999999996</v>
          </cell>
          <cell r="Y197">
            <v>4.7389380000000001</v>
          </cell>
          <cell r="AJ197">
            <v>0</v>
          </cell>
          <cell r="AO197">
            <v>0</v>
          </cell>
          <cell r="AT197">
            <v>0</v>
          </cell>
          <cell r="AY197">
            <v>0</v>
          </cell>
          <cell r="BD197">
            <v>0</v>
          </cell>
          <cell r="BG197">
            <v>0</v>
          </cell>
          <cell r="BI197">
            <v>4.7389380000000001</v>
          </cell>
          <cell r="BL197">
            <v>4.7389380000000001</v>
          </cell>
          <cell r="BN197">
            <v>0</v>
          </cell>
          <cell r="BQ197">
            <v>0</v>
          </cell>
          <cell r="BS197">
            <v>0</v>
          </cell>
          <cell r="BV197">
            <v>0</v>
          </cell>
          <cell r="BX197">
            <v>6.9313079999999996</v>
          </cell>
          <cell r="CA197">
            <v>6.9313079999999996</v>
          </cell>
          <cell r="CC197">
            <v>0</v>
          </cell>
          <cell r="CH197">
            <v>6.9313079999999996</v>
          </cell>
          <cell r="CI197">
            <v>0</v>
          </cell>
          <cell r="CJ197">
            <v>0</v>
          </cell>
          <cell r="CK197">
            <v>6.9313079999999996</v>
          </cell>
          <cell r="CL197">
            <v>0</v>
          </cell>
          <cell r="CM197">
            <v>4.7389380000000001</v>
          </cell>
          <cell r="CN197">
            <v>0</v>
          </cell>
          <cell r="CO197">
            <v>0</v>
          </cell>
          <cell r="CP197">
            <v>4.7389380000000001</v>
          </cell>
          <cell r="CQ197">
            <v>0</v>
          </cell>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J198">
            <v>6.7846439999999992</v>
          </cell>
          <cell r="M198">
            <v>4.6639247999999993</v>
          </cell>
          <cell r="U198">
            <v>6.7846439999999992</v>
          </cell>
          <cell r="V198">
            <v>4.6639247999999993</v>
          </cell>
          <cell r="X198">
            <v>6.7846439999999992</v>
          </cell>
          <cell r="Y198">
            <v>4.6639247999999993</v>
          </cell>
          <cell r="AJ198">
            <v>0</v>
          </cell>
          <cell r="AO198">
            <v>0</v>
          </cell>
          <cell r="AT198">
            <v>0</v>
          </cell>
          <cell r="AY198">
            <v>0</v>
          </cell>
          <cell r="BD198">
            <v>0</v>
          </cell>
          <cell r="BG198">
            <v>0</v>
          </cell>
          <cell r="BI198">
            <v>4.6639247999999993</v>
          </cell>
          <cell r="BL198">
            <v>4.6639247999999993</v>
          </cell>
          <cell r="BN198">
            <v>0</v>
          </cell>
          <cell r="BQ198">
            <v>0</v>
          </cell>
          <cell r="BS198">
            <v>0</v>
          </cell>
          <cell r="BV198">
            <v>0</v>
          </cell>
          <cell r="BX198">
            <v>6.7846439999999992</v>
          </cell>
          <cell r="CA198">
            <v>6.7846439999999992</v>
          </cell>
          <cell r="CC198">
            <v>0</v>
          </cell>
          <cell r="CH198">
            <v>6.7846439999999992</v>
          </cell>
          <cell r="CI198">
            <v>0</v>
          </cell>
          <cell r="CJ198">
            <v>0</v>
          </cell>
          <cell r="CK198">
            <v>6.7846439999999992</v>
          </cell>
          <cell r="CL198">
            <v>0</v>
          </cell>
          <cell r="CM198">
            <v>4.6639247999999993</v>
          </cell>
          <cell r="CN198">
            <v>0</v>
          </cell>
          <cell r="CO198">
            <v>0</v>
          </cell>
          <cell r="CP198">
            <v>4.6639247999999993</v>
          </cell>
          <cell r="CQ198">
            <v>0</v>
          </cell>
        </row>
        <row r="199">
          <cell r="A199" t="str">
            <v>1.2.1.121</v>
          </cell>
          <cell r="B199" t="str">
            <v>Реконструкция оборудования ТП-406</v>
          </cell>
          <cell r="C199" t="str">
            <v>С</v>
          </cell>
          <cell r="D199" t="str">
            <v>С_1.2.1.121</v>
          </cell>
          <cell r="E199" t="str">
            <v>С</v>
          </cell>
          <cell r="F199">
            <v>2020</v>
          </cell>
          <cell r="G199">
            <v>2020</v>
          </cell>
          <cell r="J199">
            <v>6.9313079999999996</v>
          </cell>
          <cell r="M199">
            <v>4.8502871999999995</v>
          </cell>
          <cell r="U199">
            <v>6.9313079999999996</v>
          </cell>
          <cell r="V199">
            <v>4.8502871999999995</v>
          </cell>
          <cell r="X199">
            <v>6.9313079999999996</v>
          </cell>
          <cell r="Y199">
            <v>4.8502871999999995</v>
          </cell>
          <cell r="AJ199">
            <v>0</v>
          </cell>
          <cell r="AO199">
            <v>0</v>
          </cell>
          <cell r="AT199">
            <v>0</v>
          </cell>
          <cell r="AY199">
            <v>0</v>
          </cell>
          <cell r="BD199">
            <v>0</v>
          </cell>
          <cell r="BG199">
            <v>0</v>
          </cell>
          <cell r="BI199">
            <v>4.8502871999999995</v>
          </cell>
          <cell r="BL199">
            <v>4.8502871999999995</v>
          </cell>
          <cell r="BN199">
            <v>0</v>
          </cell>
          <cell r="BQ199">
            <v>0</v>
          </cell>
          <cell r="BS199">
            <v>0</v>
          </cell>
          <cell r="BV199">
            <v>0</v>
          </cell>
          <cell r="BX199">
            <v>6.9313079999999996</v>
          </cell>
          <cell r="CA199">
            <v>6.9313079999999996</v>
          </cell>
          <cell r="CC199">
            <v>0</v>
          </cell>
          <cell r="CH199">
            <v>6.9313079999999996</v>
          </cell>
          <cell r="CI199">
            <v>0</v>
          </cell>
          <cell r="CJ199">
            <v>0</v>
          </cell>
          <cell r="CK199">
            <v>6.9313079999999996</v>
          </cell>
          <cell r="CL199">
            <v>0</v>
          </cell>
          <cell r="CM199">
            <v>4.8502871999999995</v>
          </cell>
          <cell r="CN199">
            <v>0</v>
          </cell>
          <cell r="CO199">
            <v>0</v>
          </cell>
          <cell r="CP199">
            <v>4.8502871999999995</v>
          </cell>
          <cell r="CQ199">
            <v>0</v>
          </cell>
        </row>
        <row r="200">
          <cell r="A200" t="str">
            <v>1.2.1.122.1</v>
          </cell>
          <cell r="B200" t="str">
            <v>Реконструкция оборудования ТП-828</v>
          </cell>
          <cell r="C200" t="str">
            <v>F</v>
          </cell>
          <cell r="D200" t="str">
            <v>F_1.2.1.122.1</v>
          </cell>
          <cell r="E200" t="str">
            <v>С</v>
          </cell>
          <cell r="F200">
            <v>2020</v>
          </cell>
          <cell r="G200">
            <v>2020</v>
          </cell>
          <cell r="J200">
            <v>0</v>
          </cell>
          <cell r="M200">
            <v>0.23142239999999997</v>
          </cell>
          <cell r="U200">
            <v>0</v>
          </cell>
          <cell r="V200">
            <v>0.23142239999999997</v>
          </cell>
          <cell r="X200">
            <v>0</v>
          </cell>
          <cell r="Y200">
            <v>0.23142239999999997</v>
          </cell>
          <cell r="BD200">
            <v>0</v>
          </cell>
          <cell r="BI200">
            <v>0.23142239999999997</v>
          </cell>
          <cell r="BL200">
            <v>0.23142239999999997</v>
          </cell>
          <cell r="BN200">
            <v>0</v>
          </cell>
          <cell r="BS200">
            <v>0</v>
          </cell>
          <cell r="BX200">
            <v>0</v>
          </cell>
          <cell r="CC200">
            <v>0</v>
          </cell>
          <cell r="CH200">
            <v>0</v>
          </cell>
          <cell r="CI200">
            <v>0</v>
          </cell>
          <cell r="CJ200">
            <v>0</v>
          </cell>
          <cell r="CK200">
            <v>0</v>
          </cell>
          <cell r="CL200">
            <v>0</v>
          </cell>
          <cell r="CM200">
            <v>0.23142239999999997</v>
          </cell>
          <cell r="CN200">
            <v>0</v>
          </cell>
          <cell r="CO200">
            <v>0</v>
          </cell>
          <cell r="CP200">
            <v>0.23142239999999997</v>
          </cell>
          <cell r="CQ200">
            <v>0</v>
          </cell>
        </row>
        <row r="201">
          <cell r="A201" t="str">
            <v>1.2.1.122.2</v>
          </cell>
          <cell r="B201" t="str">
            <v>Реконструкция оборудования ТП-461</v>
          </cell>
          <cell r="C201" t="str">
            <v>F</v>
          </cell>
          <cell r="D201" t="str">
            <v>F_1.2.1.122.2</v>
          </cell>
          <cell r="E201" t="str">
            <v>С</v>
          </cell>
          <cell r="F201">
            <v>2020</v>
          </cell>
          <cell r="G201">
            <v>2020</v>
          </cell>
          <cell r="J201">
            <v>0</v>
          </cell>
          <cell r="M201">
            <v>1.4181119999999998</v>
          </cell>
          <cell r="U201">
            <v>0</v>
          </cell>
          <cell r="V201">
            <v>1.4181119999999998</v>
          </cell>
          <cell r="X201">
            <v>0</v>
          </cell>
          <cell r="Y201">
            <v>1.4181119999999998</v>
          </cell>
          <cell r="BD201">
            <v>0</v>
          </cell>
          <cell r="BI201">
            <v>1.4181119999999998</v>
          </cell>
          <cell r="BL201">
            <v>1.4181119999999998</v>
          </cell>
          <cell r="BN201">
            <v>0</v>
          </cell>
          <cell r="BS201">
            <v>0</v>
          </cell>
          <cell r="BX201">
            <v>0</v>
          </cell>
          <cell r="CC201">
            <v>0</v>
          </cell>
          <cell r="CH201">
            <v>0</v>
          </cell>
          <cell r="CI201">
            <v>0</v>
          </cell>
          <cell r="CJ201">
            <v>0</v>
          </cell>
          <cell r="CK201">
            <v>0</v>
          </cell>
          <cell r="CL201">
            <v>0</v>
          </cell>
          <cell r="CM201">
            <v>1.4181119999999998</v>
          </cell>
          <cell r="CN201">
            <v>0</v>
          </cell>
          <cell r="CO201">
            <v>0</v>
          </cell>
          <cell r="CP201">
            <v>1.4181119999999998</v>
          </cell>
          <cell r="CQ201">
            <v>0</v>
          </cell>
        </row>
        <row r="202">
          <cell r="A202" t="str">
            <v>1.2.1.122.3</v>
          </cell>
          <cell r="B202" t="str">
            <v>Реконструкция оборудования ТП-302</v>
          </cell>
          <cell r="C202" t="str">
            <v>F</v>
          </cell>
          <cell r="D202" t="str">
            <v>F_1.2.1.122.3</v>
          </cell>
          <cell r="E202" t="str">
            <v>С</v>
          </cell>
          <cell r="F202">
            <v>2020</v>
          </cell>
          <cell r="G202">
            <v>2020</v>
          </cell>
          <cell r="J202">
            <v>0</v>
          </cell>
          <cell r="M202">
            <v>1.3777464000000001</v>
          </cell>
          <cell r="U202">
            <v>0</v>
          </cell>
          <cell r="V202">
            <v>1.3777464000000001</v>
          </cell>
          <cell r="X202">
            <v>0</v>
          </cell>
          <cell r="Y202">
            <v>1.3777464000000001</v>
          </cell>
          <cell r="BD202">
            <v>0</v>
          </cell>
          <cell r="BI202">
            <v>1.3777464000000001</v>
          </cell>
          <cell r="BL202">
            <v>1.3777464000000001</v>
          </cell>
          <cell r="BN202">
            <v>0</v>
          </cell>
          <cell r="BS202">
            <v>0</v>
          </cell>
          <cell r="BX202">
            <v>0</v>
          </cell>
          <cell r="CC202">
            <v>0</v>
          </cell>
          <cell r="CH202">
            <v>0</v>
          </cell>
          <cell r="CI202">
            <v>0</v>
          </cell>
          <cell r="CJ202">
            <v>0</v>
          </cell>
          <cell r="CK202">
            <v>0</v>
          </cell>
          <cell r="CL202">
            <v>0</v>
          </cell>
          <cell r="CM202">
            <v>1.3777464000000001</v>
          </cell>
          <cell r="CN202">
            <v>0</v>
          </cell>
          <cell r="CO202">
            <v>0</v>
          </cell>
          <cell r="CP202">
            <v>1.3777464000000001</v>
          </cell>
          <cell r="CQ202">
            <v>0</v>
          </cell>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J203">
            <v>0</v>
          </cell>
          <cell r="M203">
            <v>6.3294876000000002</v>
          </cell>
          <cell r="U203">
            <v>0</v>
          </cell>
          <cell r="V203">
            <v>6.3294876000000002</v>
          </cell>
          <cell r="X203">
            <v>0</v>
          </cell>
          <cell r="Y203">
            <v>6.3294876000000002</v>
          </cell>
          <cell r="BD203">
            <v>0</v>
          </cell>
          <cell r="BI203">
            <v>0</v>
          </cell>
          <cell r="BL203">
            <v>0</v>
          </cell>
          <cell r="BN203">
            <v>0</v>
          </cell>
          <cell r="BS203">
            <v>0</v>
          </cell>
          <cell r="BX203">
            <v>0</v>
          </cell>
          <cell r="CC203">
            <v>6.3294876000000002</v>
          </cell>
          <cell r="CF203">
            <v>6.3294876000000002</v>
          </cell>
          <cell r="CH203">
            <v>0</v>
          </cell>
          <cell r="CI203">
            <v>0</v>
          </cell>
          <cell r="CJ203">
            <v>0</v>
          </cell>
          <cell r="CK203">
            <v>0</v>
          </cell>
          <cell r="CL203">
            <v>0</v>
          </cell>
          <cell r="CM203">
            <v>6.3294876000000002</v>
          </cell>
          <cell r="CN203">
            <v>0</v>
          </cell>
          <cell r="CO203">
            <v>0</v>
          </cell>
          <cell r="CP203">
            <v>6.3294876000000002</v>
          </cell>
          <cell r="CQ203">
            <v>0</v>
          </cell>
        </row>
        <row r="204">
          <cell r="A204" t="str">
            <v>1.2.1.122.5</v>
          </cell>
          <cell r="B204" t="str">
            <v>Реконструкция оборудования ТП-547</v>
          </cell>
          <cell r="C204" t="str">
            <v>F</v>
          </cell>
          <cell r="D204" t="str">
            <v>F_1.2.1.122.5</v>
          </cell>
          <cell r="E204" t="str">
            <v>С</v>
          </cell>
          <cell r="F204">
            <v>2020</v>
          </cell>
          <cell r="G204">
            <v>2020</v>
          </cell>
          <cell r="J204">
            <v>0</v>
          </cell>
          <cell r="M204">
            <v>0.88988880000000004</v>
          </cell>
          <cell r="U204">
            <v>0</v>
          </cell>
          <cell r="V204">
            <v>0.88988880000000004</v>
          </cell>
          <cell r="X204">
            <v>0</v>
          </cell>
          <cell r="Y204">
            <v>0.88988880000000004</v>
          </cell>
          <cell r="BD204">
            <v>0</v>
          </cell>
          <cell r="BI204">
            <v>0.88988880000000004</v>
          </cell>
          <cell r="BL204">
            <v>0.88988880000000004</v>
          </cell>
          <cell r="BN204">
            <v>0</v>
          </cell>
          <cell r="BS204">
            <v>0</v>
          </cell>
          <cell r="BX204">
            <v>0</v>
          </cell>
          <cell r="CC204">
            <v>0</v>
          </cell>
          <cell r="CH204">
            <v>0</v>
          </cell>
          <cell r="CI204">
            <v>0</v>
          </cell>
          <cell r="CJ204">
            <v>0</v>
          </cell>
          <cell r="CK204">
            <v>0</v>
          </cell>
          <cell r="CL204">
            <v>0</v>
          </cell>
          <cell r="CM204">
            <v>0.88988880000000004</v>
          </cell>
          <cell r="CN204">
            <v>0</v>
          </cell>
          <cell r="CO204">
            <v>0</v>
          </cell>
          <cell r="CP204">
            <v>0.88988880000000004</v>
          </cell>
          <cell r="CQ204">
            <v>0</v>
          </cell>
        </row>
        <row r="205">
          <cell r="A205" t="str">
            <v>1.2.1.122.6</v>
          </cell>
          <cell r="B205" t="str">
            <v>Реконструкция оборудования ТП - 295</v>
          </cell>
          <cell r="C205" t="str">
            <v>F</v>
          </cell>
          <cell r="D205" t="str">
            <v>F_1.2.1.122.6</v>
          </cell>
          <cell r="E205" t="str">
            <v>С</v>
          </cell>
          <cell r="F205">
            <v>2020</v>
          </cell>
          <cell r="G205">
            <v>2020</v>
          </cell>
          <cell r="J205">
            <v>0</v>
          </cell>
          <cell r="M205">
            <v>4.8394056000000001</v>
          </cell>
          <cell r="U205">
            <v>0</v>
          </cell>
          <cell r="V205">
            <v>4.8394056000000001</v>
          </cell>
          <cell r="X205">
            <v>0</v>
          </cell>
          <cell r="Y205">
            <v>4.8394056000000001</v>
          </cell>
          <cell r="BD205">
            <v>0</v>
          </cell>
          <cell r="BI205">
            <v>4.8394056000000001</v>
          </cell>
          <cell r="BL205">
            <v>4.8394056000000001</v>
          </cell>
          <cell r="BN205">
            <v>0</v>
          </cell>
          <cell r="BS205">
            <v>0</v>
          </cell>
          <cell r="BX205">
            <v>0</v>
          </cell>
          <cell r="CC205">
            <v>0</v>
          </cell>
          <cell r="CH205">
            <v>0</v>
          </cell>
          <cell r="CI205">
            <v>0</v>
          </cell>
          <cell r="CJ205">
            <v>0</v>
          </cell>
          <cell r="CK205">
            <v>0</v>
          </cell>
          <cell r="CL205">
            <v>0</v>
          </cell>
          <cell r="CM205">
            <v>4.8394056000000001</v>
          </cell>
          <cell r="CN205">
            <v>0</v>
          </cell>
          <cell r="CO205">
            <v>0</v>
          </cell>
          <cell r="CP205">
            <v>4.8394056000000001</v>
          </cell>
          <cell r="CQ205">
            <v>0</v>
          </cell>
        </row>
        <row r="206">
          <cell r="A206" t="str">
            <v>1.2.1.122.7</v>
          </cell>
          <cell r="B206" t="str">
            <v>Реконструкция оборудование ТП - 457 мкр. 27а</v>
          </cell>
          <cell r="C206" t="str">
            <v>F</v>
          </cell>
          <cell r="D206" t="str">
            <v>F_1.2.1.122.7</v>
          </cell>
          <cell r="E206" t="str">
            <v>С</v>
          </cell>
          <cell r="F206">
            <v>2020</v>
          </cell>
          <cell r="G206">
            <v>2020</v>
          </cell>
          <cell r="J206">
            <v>0</v>
          </cell>
          <cell r="M206">
            <v>1.4939604000000002</v>
          </cell>
          <cell r="U206">
            <v>0</v>
          </cell>
          <cell r="V206">
            <v>1.4939604000000002</v>
          </cell>
          <cell r="X206">
            <v>0</v>
          </cell>
          <cell r="Y206">
            <v>1.4939604000000002</v>
          </cell>
          <cell r="BD206">
            <v>0</v>
          </cell>
          <cell r="BI206">
            <v>1.4939604000000002</v>
          </cell>
          <cell r="BL206">
            <v>1.4939604000000002</v>
          </cell>
          <cell r="BN206">
            <v>0</v>
          </cell>
          <cell r="BS206">
            <v>0</v>
          </cell>
          <cell r="BX206">
            <v>0</v>
          </cell>
          <cell r="CC206">
            <v>0</v>
          </cell>
          <cell r="CH206">
            <v>0</v>
          </cell>
          <cell r="CI206">
            <v>0</v>
          </cell>
          <cell r="CJ206">
            <v>0</v>
          </cell>
          <cell r="CK206">
            <v>0</v>
          </cell>
          <cell r="CL206">
            <v>0</v>
          </cell>
          <cell r="CM206">
            <v>1.4939604000000002</v>
          </cell>
          <cell r="CN206">
            <v>0</v>
          </cell>
          <cell r="CO206">
            <v>0</v>
          </cell>
          <cell r="CP206">
            <v>1.4939604000000002</v>
          </cell>
          <cell r="CQ206">
            <v>0</v>
          </cell>
        </row>
        <row r="207">
          <cell r="A207" t="str">
            <v>1.2.1.122.8</v>
          </cell>
          <cell r="B207" t="str">
            <v>Реконструкция Оборудование Тп-205</v>
          </cell>
          <cell r="C207" t="str">
            <v>F</v>
          </cell>
          <cell r="D207" t="str">
            <v>F_1.2.1.122.8</v>
          </cell>
          <cell r="E207" t="str">
            <v>С</v>
          </cell>
          <cell r="F207">
            <v>2020</v>
          </cell>
          <cell r="G207">
            <v>2020</v>
          </cell>
          <cell r="J207">
            <v>0</v>
          </cell>
          <cell r="M207">
            <v>4.6827491999999999</v>
          </cell>
          <cell r="U207">
            <v>0</v>
          </cell>
          <cell r="V207">
            <v>4.6827491999999999</v>
          </cell>
          <cell r="X207">
            <v>0</v>
          </cell>
          <cell r="Y207">
            <v>4.6827491999999999</v>
          </cell>
          <cell r="BD207">
            <v>0</v>
          </cell>
          <cell r="BI207">
            <v>4.6827491999999999</v>
          </cell>
          <cell r="BL207">
            <v>4.6827491999999999</v>
          </cell>
          <cell r="BN207">
            <v>0</v>
          </cell>
          <cell r="BS207">
            <v>0</v>
          </cell>
          <cell r="BX207">
            <v>0</v>
          </cell>
          <cell r="CC207">
            <v>0</v>
          </cell>
          <cell r="CH207">
            <v>0</v>
          </cell>
          <cell r="CI207">
            <v>0</v>
          </cell>
          <cell r="CJ207">
            <v>0</v>
          </cell>
          <cell r="CK207">
            <v>0</v>
          </cell>
          <cell r="CL207">
            <v>0</v>
          </cell>
          <cell r="CM207">
            <v>4.6827491999999999</v>
          </cell>
          <cell r="CN207">
            <v>0</v>
          </cell>
          <cell r="CO207">
            <v>0</v>
          </cell>
          <cell r="CP207">
            <v>4.6827491999999999</v>
          </cell>
          <cell r="CQ207">
            <v>0</v>
          </cell>
        </row>
        <row r="208">
          <cell r="A208" t="str">
            <v>1.2.1.122.9</v>
          </cell>
          <cell r="B208" t="str">
            <v>Реконструкция оборудования ТП-507</v>
          </cell>
          <cell r="C208" t="str">
            <v>F</v>
          </cell>
          <cell r="D208" t="str">
            <v>F_1.2.1.122.9</v>
          </cell>
          <cell r="E208" t="str">
            <v>С</v>
          </cell>
          <cell r="F208">
            <v>2021</v>
          </cell>
          <cell r="G208">
            <v>2021</v>
          </cell>
          <cell r="J208">
            <v>0</v>
          </cell>
          <cell r="M208">
            <v>5.7080064000000004</v>
          </cell>
          <cell r="U208">
            <v>0</v>
          </cell>
          <cell r="V208">
            <v>5.7080064000000004</v>
          </cell>
          <cell r="X208">
            <v>0</v>
          </cell>
          <cell r="Y208">
            <v>5.7080064000000004</v>
          </cell>
          <cell r="BD208">
            <v>0</v>
          </cell>
          <cell r="BI208">
            <v>0</v>
          </cell>
          <cell r="BN208">
            <v>0</v>
          </cell>
          <cell r="BS208">
            <v>5.7080064000000004</v>
          </cell>
          <cell r="BV208">
            <v>5.7080064000000004</v>
          </cell>
          <cell r="BX208">
            <v>0</v>
          </cell>
          <cell r="CC208">
            <v>0</v>
          </cell>
          <cell r="CH208">
            <v>0</v>
          </cell>
          <cell r="CI208">
            <v>0</v>
          </cell>
          <cell r="CJ208">
            <v>0</v>
          </cell>
          <cell r="CK208">
            <v>0</v>
          </cell>
          <cell r="CL208">
            <v>0</v>
          </cell>
          <cell r="CM208">
            <v>5.7080064000000004</v>
          </cell>
          <cell r="CN208">
            <v>0</v>
          </cell>
          <cell r="CO208">
            <v>0</v>
          </cell>
          <cell r="CP208">
            <v>5.7080064000000004</v>
          </cell>
          <cell r="CQ208">
            <v>0</v>
          </cell>
        </row>
        <row r="209">
          <cell r="A209" t="str">
            <v>1.2.1.122.10</v>
          </cell>
          <cell r="B209" t="str">
            <v>Реконструкция оборудования ТП-216</v>
          </cell>
          <cell r="C209" t="str">
            <v>F</v>
          </cell>
          <cell r="D209" t="str">
            <v>F_1.2.1.122.10</v>
          </cell>
          <cell r="E209" t="str">
            <v>С</v>
          </cell>
          <cell r="F209">
            <v>2022</v>
          </cell>
          <cell r="G209">
            <v>2022</v>
          </cell>
          <cell r="J209">
            <v>0</v>
          </cell>
          <cell r="M209">
            <v>5.9679023999999998</v>
          </cell>
          <cell r="U209">
            <v>0</v>
          </cell>
          <cell r="V209">
            <v>5.9679023999999998</v>
          </cell>
          <cell r="X209">
            <v>0</v>
          </cell>
          <cell r="Y209">
            <v>5.9679023999999998</v>
          </cell>
          <cell r="BD209">
            <v>0</v>
          </cell>
          <cell r="BI209">
            <v>0</v>
          </cell>
          <cell r="BN209">
            <v>0</v>
          </cell>
          <cell r="BS209">
            <v>0</v>
          </cell>
          <cell r="BX209">
            <v>0</v>
          </cell>
          <cell r="CC209">
            <v>5.9679023999999998</v>
          </cell>
          <cell r="CF209">
            <v>5.9679023999999998</v>
          </cell>
          <cell r="CH209">
            <v>0</v>
          </cell>
          <cell r="CI209">
            <v>0</v>
          </cell>
          <cell r="CJ209">
            <v>0</v>
          </cell>
          <cell r="CK209">
            <v>0</v>
          </cell>
          <cell r="CL209">
            <v>0</v>
          </cell>
          <cell r="CM209">
            <v>5.9679023999999998</v>
          </cell>
          <cell r="CN209">
            <v>0</v>
          </cell>
          <cell r="CO209">
            <v>0</v>
          </cell>
          <cell r="CP209">
            <v>5.9679023999999998</v>
          </cell>
          <cell r="CQ209">
            <v>0</v>
          </cell>
        </row>
        <row r="210">
          <cell r="A210" t="str">
            <v>1.2.1.122.11</v>
          </cell>
          <cell r="B210" t="str">
            <v>Реконструкция оборудования ТП-506</v>
          </cell>
          <cell r="C210" t="str">
            <v>F</v>
          </cell>
          <cell r="D210" t="str">
            <v>F_1.2.1.122.11</v>
          </cell>
          <cell r="E210" t="str">
            <v>С</v>
          </cell>
          <cell r="F210">
            <v>2021</v>
          </cell>
          <cell r="G210">
            <v>2021</v>
          </cell>
          <cell r="J210">
            <v>0</v>
          </cell>
          <cell r="M210">
            <v>2.1120828</v>
          </cell>
          <cell r="U210">
            <v>0</v>
          </cell>
          <cell r="V210">
            <v>2.1120828</v>
          </cell>
          <cell r="X210">
            <v>0</v>
          </cell>
          <cell r="Y210">
            <v>2.1120828</v>
          </cell>
          <cell r="BD210">
            <v>0</v>
          </cell>
          <cell r="BI210">
            <v>0</v>
          </cell>
          <cell r="BN210">
            <v>0</v>
          </cell>
          <cell r="BS210">
            <v>2.1120828</v>
          </cell>
          <cell r="BV210">
            <v>2.1120828</v>
          </cell>
          <cell r="BX210">
            <v>0</v>
          </cell>
          <cell r="CC210">
            <v>0</v>
          </cell>
          <cell r="CH210">
            <v>0</v>
          </cell>
          <cell r="CI210">
            <v>0</v>
          </cell>
          <cell r="CJ210">
            <v>0</v>
          </cell>
          <cell r="CK210">
            <v>0</v>
          </cell>
          <cell r="CL210">
            <v>0</v>
          </cell>
          <cell r="CM210">
            <v>2.1120828</v>
          </cell>
          <cell r="CN210">
            <v>0</v>
          </cell>
          <cell r="CO210">
            <v>0</v>
          </cell>
          <cell r="CP210">
            <v>2.1120828</v>
          </cell>
          <cell r="CQ210">
            <v>0</v>
          </cell>
        </row>
        <row r="211">
          <cell r="A211" t="str">
            <v>1.2.1.122.12</v>
          </cell>
          <cell r="B211" t="str">
            <v>Реконструкция оборудования ТП-514</v>
          </cell>
          <cell r="C211" t="str">
            <v>F</v>
          </cell>
          <cell r="D211" t="str">
            <v>F_1.2.1.122.12</v>
          </cell>
          <cell r="E211" t="str">
            <v>С</v>
          </cell>
          <cell r="F211">
            <v>2021</v>
          </cell>
          <cell r="G211">
            <v>2021</v>
          </cell>
          <cell r="J211">
            <v>0</v>
          </cell>
          <cell r="M211">
            <v>2.1120828</v>
          </cell>
          <cell r="U211">
            <v>0</v>
          </cell>
          <cell r="V211">
            <v>2.1120828</v>
          </cell>
          <cell r="X211">
            <v>0</v>
          </cell>
          <cell r="Y211">
            <v>2.1120828</v>
          </cell>
          <cell r="BD211">
            <v>0</v>
          </cell>
          <cell r="BI211">
            <v>0</v>
          </cell>
          <cell r="BN211">
            <v>0</v>
          </cell>
          <cell r="BS211">
            <v>2.1120828</v>
          </cell>
          <cell r="BV211">
            <v>2.1120828</v>
          </cell>
          <cell r="BX211">
            <v>0</v>
          </cell>
          <cell r="CC211">
            <v>0</v>
          </cell>
          <cell r="CH211">
            <v>0</v>
          </cell>
          <cell r="CI211">
            <v>0</v>
          </cell>
          <cell r="CJ211">
            <v>0</v>
          </cell>
          <cell r="CK211">
            <v>0</v>
          </cell>
          <cell r="CL211">
            <v>0</v>
          </cell>
          <cell r="CM211">
            <v>2.1120828</v>
          </cell>
          <cell r="CN211">
            <v>0</v>
          </cell>
          <cell r="CO211">
            <v>0</v>
          </cell>
          <cell r="CP211">
            <v>2.1120828</v>
          </cell>
          <cell r="CQ211">
            <v>0</v>
          </cell>
        </row>
        <row r="212">
          <cell r="A212" t="str">
            <v>1.2.1.122.13</v>
          </cell>
          <cell r="B212" t="str">
            <v>Реконструкция оборудования ТП-453</v>
          </cell>
          <cell r="C212" t="str">
            <v>F</v>
          </cell>
          <cell r="D212" t="str">
            <v>F_1.2.1.122.13</v>
          </cell>
          <cell r="E212" t="str">
            <v>С</v>
          </cell>
          <cell r="F212">
            <v>2021</v>
          </cell>
          <cell r="G212">
            <v>2021</v>
          </cell>
          <cell r="J212">
            <v>0</v>
          </cell>
          <cell r="M212">
            <v>5.6277780000000002</v>
          </cell>
          <cell r="U212">
            <v>0</v>
          </cell>
          <cell r="V212">
            <v>5.6277780000000002</v>
          </cell>
          <cell r="X212">
            <v>0</v>
          </cell>
          <cell r="Y212">
            <v>5.6277780000000002</v>
          </cell>
          <cell r="BD212">
            <v>0</v>
          </cell>
          <cell r="BI212">
            <v>0</v>
          </cell>
          <cell r="BN212">
            <v>0</v>
          </cell>
          <cell r="BS212">
            <v>5.6277780000000002</v>
          </cell>
          <cell r="BV212">
            <v>5.6277780000000002</v>
          </cell>
          <cell r="BX212">
            <v>0</v>
          </cell>
          <cell r="CC212">
            <v>0</v>
          </cell>
          <cell r="CH212">
            <v>0</v>
          </cell>
          <cell r="CI212">
            <v>0</v>
          </cell>
          <cell r="CJ212">
            <v>0</v>
          </cell>
          <cell r="CK212">
            <v>0</v>
          </cell>
          <cell r="CL212">
            <v>0</v>
          </cell>
          <cell r="CM212">
            <v>5.6277780000000002</v>
          </cell>
          <cell r="CN212">
            <v>0</v>
          </cell>
          <cell r="CO212">
            <v>0</v>
          </cell>
          <cell r="CP212">
            <v>5.6277780000000002</v>
          </cell>
          <cell r="CQ212">
            <v>0</v>
          </cell>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J213">
            <v>0</v>
          </cell>
          <cell r="M213">
            <v>5.7181692000000002</v>
          </cell>
          <cell r="U213">
            <v>0</v>
          </cell>
          <cell r="V213">
            <v>5.7181692000000002</v>
          </cell>
          <cell r="X213">
            <v>0</v>
          </cell>
          <cell r="Y213">
            <v>5.7181692000000002</v>
          </cell>
          <cell r="BD213">
            <v>0</v>
          </cell>
          <cell r="BI213">
            <v>0</v>
          </cell>
          <cell r="BN213">
            <v>0</v>
          </cell>
          <cell r="BS213">
            <v>5.7181692000000002</v>
          </cell>
          <cell r="BV213">
            <v>5.7181692000000002</v>
          </cell>
          <cell r="BX213">
            <v>0</v>
          </cell>
          <cell r="CC213">
            <v>0</v>
          </cell>
          <cell r="CH213">
            <v>0</v>
          </cell>
          <cell r="CI213">
            <v>0</v>
          </cell>
          <cell r="CJ213">
            <v>0</v>
          </cell>
          <cell r="CK213">
            <v>0</v>
          </cell>
          <cell r="CL213">
            <v>0</v>
          </cell>
          <cell r="CM213">
            <v>5.7181692000000002</v>
          </cell>
          <cell r="CN213">
            <v>0</v>
          </cell>
          <cell r="CO213">
            <v>0</v>
          </cell>
          <cell r="CP213">
            <v>5.7181692000000002</v>
          </cell>
          <cell r="CQ213">
            <v>0</v>
          </cell>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J214">
            <v>0</v>
          </cell>
          <cell r="M214">
            <v>5.3594448000000003</v>
          </cell>
          <cell r="U214">
            <v>0</v>
          </cell>
          <cell r="V214">
            <v>5.3594448000000003</v>
          </cell>
          <cell r="X214">
            <v>0</v>
          </cell>
          <cell r="Y214">
            <v>5.3594448000000003</v>
          </cell>
          <cell r="BD214">
            <v>0</v>
          </cell>
          <cell r="BI214">
            <v>0</v>
          </cell>
          <cell r="BN214">
            <v>0</v>
          </cell>
          <cell r="BS214">
            <v>5.3594448000000003</v>
          </cell>
          <cell r="BV214">
            <v>5.3594448000000003</v>
          </cell>
          <cell r="BX214">
            <v>0</v>
          </cell>
          <cell r="CC214">
            <v>0</v>
          </cell>
          <cell r="CH214">
            <v>0</v>
          </cell>
          <cell r="CI214">
            <v>0</v>
          </cell>
          <cell r="CJ214">
            <v>0</v>
          </cell>
          <cell r="CK214">
            <v>0</v>
          </cell>
          <cell r="CL214">
            <v>0</v>
          </cell>
          <cell r="CM214">
            <v>5.3594448000000003</v>
          </cell>
          <cell r="CN214">
            <v>0</v>
          </cell>
          <cell r="CO214">
            <v>0</v>
          </cell>
          <cell r="CP214">
            <v>5.3594448000000003</v>
          </cell>
          <cell r="CQ214">
            <v>0</v>
          </cell>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J215">
            <v>0</v>
          </cell>
          <cell r="M215">
            <v>5.1423779999999999</v>
          </cell>
          <cell r="U215">
            <v>0</v>
          </cell>
          <cell r="V215">
            <v>5.1423779999999999</v>
          </cell>
          <cell r="X215">
            <v>0</v>
          </cell>
          <cell r="Y215">
            <v>5.1423779999999999</v>
          </cell>
          <cell r="BD215">
            <v>0</v>
          </cell>
          <cell r="BI215">
            <v>0</v>
          </cell>
          <cell r="BN215">
            <v>0</v>
          </cell>
          <cell r="BS215">
            <v>5.1423779999999999</v>
          </cell>
          <cell r="BV215">
            <v>5.1423779999999999</v>
          </cell>
          <cell r="BX215">
            <v>0</v>
          </cell>
          <cell r="CC215">
            <v>0</v>
          </cell>
          <cell r="CH215">
            <v>0</v>
          </cell>
          <cell r="CI215">
            <v>0</v>
          </cell>
          <cell r="CJ215">
            <v>0</v>
          </cell>
          <cell r="CK215">
            <v>0</v>
          </cell>
          <cell r="CL215">
            <v>0</v>
          </cell>
          <cell r="CM215">
            <v>5.1423779999999999</v>
          </cell>
          <cell r="CN215">
            <v>0</v>
          </cell>
          <cell r="CO215">
            <v>0</v>
          </cell>
          <cell r="CP215">
            <v>5.1423779999999999</v>
          </cell>
          <cell r="CQ215">
            <v>0</v>
          </cell>
        </row>
        <row r="216">
          <cell r="A216" t="str">
            <v>1.2.1.122.17</v>
          </cell>
          <cell r="B216" t="str">
            <v>Реконструкция оборудования ТП-426</v>
          </cell>
          <cell r="C216" t="str">
            <v>F</v>
          </cell>
          <cell r="D216" t="str">
            <v>F_1.2.1.122.17</v>
          </cell>
          <cell r="E216" t="str">
            <v>С</v>
          </cell>
          <cell r="F216">
            <v>2021</v>
          </cell>
          <cell r="G216">
            <v>2021</v>
          </cell>
          <cell r="J216">
            <v>0</v>
          </cell>
          <cell r="M216">
            <v>2.0884811999999999</v>
          </cell>
          <cell r="U216">
            <v>0</v>
          </cell>
          <cell r="V216">
            <v>2.0884811999999999</v>
          </cell>
          <cell r="X216">
            <v>0</v>
          </cell>
          <cell r="Y216">
            <v>2.0884811999999999</v>
          </cell>
          <cell r="BD216">
            <v>0</v>
          </cell>
          <cell r="BI216">
            <v>0</v>
          </cell>
          <cell r="BN216">
            <v>0</v>
          </cell>
          <cell r="BS216">
            <v>2.0884811999999999</v>
          </cell>
          <cell r="BV216">
            <v>2.0884811999999999</v>
          </cell>
          <cell r="BX216">
            <v>0</v>
          </cell>
          <cell r="CC216">
            <v>0</v>
          </cell>
          <cell r="CH216">
            <v>0</v>
          </cell>
          <cell r="CI216">
            <v>0</v>
          </cell>
          <cell r="CJ216">
            <v>0</v>
          </cell>
          <cell r="CK216">
            <v>0</v>
          </cell>
          <cell r="CL216">
            <v>0</v>
          </cell>
          <cell r="CM216">
            <v>2.0884811999999999</v>
          </cell>
          <cell r="CN216">
            <v>0</v>
          </cell>
          <cell r="CO216">
            <v>0</v>
          </cell>
          <cell r="CP216">
            <v>2.0884811999999999</v>
          </cell>
          <cell r="CQ216">
            <v>0</v>
          </cell>
        </row>
        <row r="217">
          <cell r="A217" t="str">
            <v>1.2.1.122.18</v>
          </cell>
          <cell r="B217" t="str">
            <v>Реконструкция оборудования ТП-884</v>
          </cell>
          <cell r="C217" t="str">
            <v>F</v>
          </cell>
          <cell r="D217" t="str">
            <v>F_1.2.1.122.18</v>
          </cell>
          <cell r="E217" t="str">
            <v>С</v>
          </cell>
          <cell r="F217">
            <v>2021</v>
          </cell>
          <cell r="G217">
            <v>2021</v>
          </cell>
          <cell r="J217">
            <v>0</v>
          </cell>
          <cell r="M217">
            <v>0.92701920000000004</v>
          </cell>
          <cell r="U217">
            <v>0</v>
          </cell>
          <cell r="V217">
            <v>0.92701920000000004</v>
          </cell>
          <cell r="X217">
            <v>0</v>
          </cell>
          <cell r="Y217">
            <v>0.92701920000000004</v>
          </cell>
          <cell r="BD217">
            <v>0</v>
          </cell>
          <cell r="BI217">
            <v>0</v>
          </cell>
          <cell r="BN217">
            <v>0</v>
          </cell>
          <cell r="BS217">
            <v>0.92701920000000004</v>
          </cell>
          <cell r="BV217">
            <v>0.92701920000000004</v>
          </cell>
          <cell r="BX217">
            <v>0</v>
          </cell>
          <cell r="CC217">
            <v>0</v>
          </cell>
          <cell r="CH217">
            <v>0</v>
          </cell>
          <cell r="CI217">
            <v>0</v>
          </cell>
          <cell r="CJ217">
            <v>0</v>
          </cell>
          <cell r="CK217">
            <v>0</v>
          </cell>
          <cell r="CL217">
            <v>0</v>
          </cell>
          <cell r="CM217">
            <v>0.92701920000000004</v>
          </cell>
          <cell r="CN217">
            <v>0</v>
          </cell>
          <cell r="CO217">
            <v>0</v>
          </cell>
          <cell r="CP217">
            <v>0.92701920000000004</v>
          </cell>
          <cell r="CQ217">
            <v>0</v>
          </cell>
        </row>
        <row r="218">
          <cell r="A218" t="str">
            <v>1.2.1.122.19</v>
          </cell>
          <cell r="B218" t="str">
            <v>Реконсрукция оборудования ТП-425 (РУ-10кВ)</v>
          </cell>
          <cell r="C218" t="str">
            <v>F</v>
          </cell>
          <cell r="D218" t="str">
            <v>F_1.2.1.122.19</v>
          </cell>
          <cell r="E218" t="str">
            <v>С</v>
          </cell>
          <cell r="F218">
            <v>2022</v>
          </cell>
          <cell r="G218">
            <v>2022</v>
          </cell>
          <cell r="J218">
            <v>0</v>
          </cell>
          <cell r="M218">
            <v>1.6706700000000001</v>
          </cell>
          <cell r="U218">
            <v>0</v>
          </cell>
          <cell r="V218">
            <v>1.6706700000000001</v>
          </cell>
          <cell r="X218">
            <v>0</v>
          </cell>
          <cell r="Y218">
            <v>1.6706700000000001</v>
          </cell>
          <cell r="BD218">
            <v>0</v>
          </cell>
          <cell r="BI218">
            <v>0</v>
          </cell>
          <cell r="BN218">
            <v>0</v>
          </cell>
          <cell r="BS218">
            <v>0</v>
          </cell>
          <cell r="BX218">
            <v>0</v>
          </cell>
          <cell r="CC218">
            <v>1.6706700000000001</v>
          </cell>
          <cell r="CF218">
            <v>1.6706700000000001</v>
          </cell>
          <cell r="CH218">
            <v>0</v>
          </cell>
          <cell r="CI218">
            <v>0</v>
          </cell>
          <cell r="CJ218">
            <v>0</v>
          </cell>
          <cell r="CK218">
            <v>0</v>
          </cell>
          <cell r="CL218">
            <v>0</v>
          </cell>
          <cell r="CM218">
            <v>1.6706700000000001</v>
          </cell>
          <cell r="CN218">
            <v>0</v>
          </cell>
          <cell r="CO218">
            <v>0</v>
          </cell>
          <cell r="CP218">
            <v>1.6706700000000001</v>
          </cell>
          <cell r="CQ218">
            <v>0</v>
          </cell>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J219">
            <v>0</v>
          </cell>
          <cell r="M219">
            <v>5.9679023999999998</v>
          </cell>
          <cell r="U219">
            <v>0</v>
          </cell>
          <cell r="V219">
            <v>5.9679023999999998</v>
          </cell>
          <cell r="X219">
            <v>0</v>
          </cell>
          <cell r="Y219">
            <v>5.9679023999999998</v>
          </cell>
          <cell r="BD219">
            <v>0</v>
          </cell>
          <cell r="BI219">
            <v>0</v>
          </cell>
          <cell r="BN219">
            <v>0</v>
          </cell>
          <cell r="BS219">
            <v>0</v>
          </cell>
          <cell r="BX219">
            <v>0</v>
          </cell>
          <cell r="CC219">
            <v>5.9679023999999998</v>
          </cell>
          <cell r="CF219">
            <v>5.9679023999999998</v>
          </cell>
          <cell r="CH219">
            <v>0</v>
          </cell>
          <cell r="CI219">
            <v>0</v>
          </cell>
          <cell r="CJ219">
            <v>0</v>
          </cell>
          <cell r="CK219">
            <v>0</v>
          </cell>
          <cell r="CL219">
            <v>0</v>
          </cell>
          <cell r="CM219">
            <v>5.9679023999999998</v>
          </cell>
          <cell r="CN219">
            <v>0</v>
          </cell>
          <cell r="CO219">
            <v>0</v>
          </cell>
          <cell r="CP219">
            <v>5.9679023999999998</v>
          </cell>
          <cell r="CQ219">
            <v>0</v>
          </cell>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J220">
            <v>0</v>
          </cell>
          <cell r="M220">
            <v>5.9679023999999998</v>
          </cell>
          <cell r="U220">
            <v>0</v>
          </cell>
          <cell r="V220">
            <v>5.9679023999999998</v>
          </cell>
          <cell r="X220">
            <v>0</v>
          </cell>
          <cell r="Y220">
            <v>5.9679023999999998</v>
          </cell>
          <cell r="BD220">
            <v>0</v>
          </cell>
          <cell r="BI220">
            <v>0</v>
          </cell>
          <cell r="BN220">
            <v>0</v>
          </cell>
          <cell r="BS220">
            <v>0</v>
          </cell>
          <cell r="BX220">
            <v>0</v>
          </cell>
          <cell r="CC220">
            <v>5.9679023999999998</v>
          </cell>
          <cell r="CF220">
            <v>5.9679023999999998</v>
          </cell>
          <cell r="CH220">
            <v>0</v>
          </cell>
          <cell r="CI220">
            <v>0</v>
          </cell>
          <cell r="CJ220">
            <v>0</v>
          </cell>
          <cell r="CK220">
            <v>0</v>
          </cell>
          <cell r="CL220">
            <v>0</v>
          </cell>
          <cell r="CM220">
            <v>5.9679023999999998</v>
          </cell>
          <cell r="CN220">
            <v>0</v>
          </cell>
          <cell r="CO220">
            <v>0</v>
          </cell>
          <cell r="CP220">
            <v>5.9679023999999998</v>
          </cell>
          <cell r="CQ220">
            <v>0</v>
          </cell>
        </row>
        <row r="221">
          <cell r="A221" t="str">
            <v>1.2.1.128</v>
          </cell>
          <cell r="B221" t="str">
            <v>Реконструкция КТПН-691 п.Лесной   эск-2</v>
          </cell>
          <cell r="C221" t="str">
            <v>E</v>
          </cell>
          <cell r="D221" t="str">
            <v>E_1.2.1.128</v>
          </cell>
          <cell r="E221" t="str">
            <v>С</v>
          </cell>
          <cell r="F221">
            <v>2019</v>
          </cell>
          <cell r="G221">
            <v>2020</v>
          </cell>
          <cell r="J221">
            <v>1.4972304000000001</v>
          </cell>
          <cell r="M221">
            <v>5.5344611999999991</v>
          </cell>
          <cell r="U221">
            <v>1.4972304000000001</v>
          </cell>
          <cell r="V221">
            <v>5.5344611999999991</v>
          </cell>
          <cell r="X221">
            <v>1.4972304000000001</v>
          </cell>
          <cell r="Y221">
            <v>5.5344611999999991</v>
          </cell>
          <cell r="AJ221">
            <v>0</v>
          </cell>
          <cell r="AM221">
            <v>0</v>
          </cell>
          <cell r="AO221">
            <v>0</v>
          </cell>
          <cell r="AR221">
            <v>0</v>
          </cell>
          <cell r="AT221">
            <v>1.4972304000000001</v>
          </cell>
          <cell r="AW221">
            <v>1.4972304000000001</v>
          </cell>
          <cell r="AY221">
            <v>0</v>
          </cell>
          <cell r="BD221">
            <v>0</v>
          </cell>
          <cell r="BG221">
            <v>0</v>
          </cell>
          <cell r="BI221">
            <v>5.5344611999999991</v>
          </cell>
          <cell r="BL221">
            <v>5.5344611999999991</v>
          </cell>
          <cell r="BN221">
            <v>0</v>
          </cell>
          <cell r="BQ221">
            <v>0</v>
          </cell>
          <cell r="BS221">
            <v>0</v>
          </cell>
          <cell r="BV221">
            <v>0</v>
          </cell>
          <cell r="BX221">
            <v>0</v>
          </cell>
          <cell r="CA221">
            <v>0</v>
          </cell>
          <cell r="CC221">
            <v>0</v>
          </cell>
          <cell r="CF221">
            <v>0</v>
          </cell>
          <cell r="CH221">
            <v>1.4972304000000001</v>
          </cell>
          <cell r="CI221">
            <v>0</v>
          </cell>
          <cell r="CJ221">
            <v>0</v>
          </cell>
          <cell r="CK221">
            <v>1.4972304000000001</v>
          </cell>
          <cell r="CL221">
            <v>0</v>
          </cell>
          <cell r="CM221">
            <v>5.5344611999999991</v>
          </cell>
          <cell r="CN221">
            <v>0</v>
          </cell>
          <cell r="CO221">
            <v>0</v>
          </cell>
          <cell r="CP221">
            <v>5.5344611999999991</v>
          </cell>
          <cell r="CQ221">
            <v>0</v>
          </cell>
        </row>
        <row r="222">
          <cell r="A222" t="str">
            <v>1.2.2.39</v>
          </cell>
          <cell r="B222" t="str">
            <v>Реконструкция КЛ-10кВ ТП-393-ТП-394</v>
          </cell>
          <cell r="C222" t="str">
            <v>С</v>
          </cell>
          <cell r="D222" t="str">
            <v>С_1.2.2.39</v>
          </cell>
          <cell r="E222" t="str">
            <v>С</v>
          </cell>
          <cell r="F222">
            <v>2021</v>
          </cell>
          <cell r="G222">
            <v>2021</v>
          </cell>
          <cell r="J222">
            <v>2.7419519999999999</v>
          </cell>
          <cell r="M222">
            <v>5.8932156000000004</v>
          </cell>
          <cell r="U222">
            <v>2.7419519999999999</v>
          </cell>
          <cell r="V222">
            <v>5.8932156000000004</v>
          </cell>
          <cell r="X222">
            <v>2.7419519999999999</v>
          </cell>
          <cell r="Y222">
            <v>5.8932156000000004</v>
          </cell>
          <cell r="AJ222">
            <v>0</v>
          </cell>
          <cell r="AO222">
            <v>0</v>
          </cell>
          <cell r="AT222">
            <v>0</v>
          </cell>
          <cell r="AY222">
            <v>0</v>
          </cell>
          <cell r="BD222">
            <v>0</v>
          </cell>
          <cell r="BG222">
            <v>0</v>
          </cell>
          <cell r="BI222">
            <v>0</v>
          </cell>
          <cell r="BN222">
            <v>0</v>
          </cell>
          <cell r="BQ222">
            <v>0</v>
          </cell>
          <cell r="BS222">
            <v>5.8932156000000004</v>
          </cell>
          <cell r="BV222">
            <v>5.8932156000000004</v>
          </cell>
          <cell r="BX222">
            <v>2.7419519999999999</v>
          </cell>
          <cell r="CA222">
            <v>2.7419519999999999</v>
          </cell>
          <cell r="CC222">
            <v>0</v>
          </cell>
          <cell r="CH222">
            <v>2.7419519999999999</v>
          </cell>
          <cell r="CI222">
            <v>0</v>
          </cell>
          <cell r="CJ222">
            <v>0</v>
          </cell>
          <cell r="CK222">
            <v>2.7419519999999999</v>
          </cell>
          <cell r="CL222">
            <v>0</v>
          </cell>
          <cell r="CM222">
            <v>5.8932156000000004</v>
          </cell>
          <cell r="CN222">
            <v>0</v>
          </cell>
          <cell r="CO222">
            <v>0</v>
          </cell>
          <cell r="CP222">
            <v>5.8932156000000004</v>
          </cell>
          <cell r="CQ222">
            <v>0</v>
          </cell>
        </row>
        <row r="223">
          <cell r="A223" t="str">
            <v>1.2.2.40</v>
          </cell>
          <cell r="B223" t="str">
            <v>Реконструкция КЛ-10кВ РП-111 до ТП-298 ЭСК №40</v>
          </cell>
          <cell r="C223" t="str">
            <v>С</v>
          </cell>
          <cell r="D223" t="str">
            <v>С_1.2.2.40</v>
          </cell>
          <cell r="E223" t="str">
            <v>С</v>
          </cell>
          <cell r="F223">
            <v>2022</v>
          </cell>
          <cell r="G223">
            <v>2022</v>
          </cell>
          <cell r="J223">
            <v>15.822191999999999</v>
          </cell>
          <cell r="M223">
            <v>7.4933424000000004</v>
          </cell>
          <cell r="U223">
            <v>15.822191999999999</v>
          </cell>
          <cell r="V223">
            <v>7.4933424000000004</v>
          </cell>
          <cell r="X223">
            <v>15.822191999999999</v>
          </cell>
          <cell r="Y223">
            <v>7.4933424000000004</v>
          </cell>
          <cell r="AJ223">
            <v>0</v>
          </cell>
          <cell r="AO223">
            <v>0</v>
          </cell>
          <cell r="AT223">
            <v>0</v>
          </cell>
          <cell r="AY223">
            <v>0</v>
          </cell>
          <cell r="BD223">
            <v>0</v>
          </cell>
          <cell r="BG223">
            <v>0</v>
          </cell>
          <cell r="BI223">
            <v>0</v>
          </cell>
          <cell r="BN223">
            <v>15.822191999999999</v>
          </cell>
          <cell r="BQ223">
            <v>15.822191999999999</v>
          </cell>
          <cell r="BS223">
            <v>0</v>
          </cell>
          <cell r="BX223">
            <v>0</v>
          </cell>
          <cell r="CA223">
            <v>0</v>
          </cell>
          <cell r="CC223">
            <v>7.4933424000000004</v>
          </cell>
          <cell r="CF223">
            <v>7.4933424000000004</v>
          </cell>
          <cell r="CH223">
            <v>15.822191999999999</v>
          </cell>
          <cell r="CI223">
            <v>0</v>
          </cell>
          <cell r="CJ223">
            <v>0</v>
          </cell>
          <cell r="CK223">
            <v>15.822191999999999</v>
          </cell>
          <cell r="CL223">
            <v>0</v>
          </cell>
          <cell r="CM223">
            <v>7.4933424000000004</v>
          </cell>
          <cell r="CN223">
            <v>0</v>
          </cell>
          <cell r="CO223">
            <v>0</v>
          </cell>
          <cell r="CP223">
            <v>7.4933424000000004</v>
          </cell>
          <cell r="CQ223">
            <v>0</v>
          </cell>
        </row>
        <row r="224">
          <cell r="A224" t="str">
            <v>1.2.2.47.7</v>
          </cell>
          <cell r="B224" t="str">
            <v>Реконструкция КЛ-10кв  ТП-343 ТП-345</v>
          </cell>
          <cell r="C224" t="str">
            <v>E</v>
          </cell>
          <cell r="D224" t="str">
            <v>E_1.2.2.47.7</v>
          </cell>
          <cell r="E224" t="str">
            <v>С</v>
          </cell>
          <cell r="F224">
            <v>2019</v>
          </cell>
          <cell r="G224">
            <v>2020</v>
          </cell>
          <cell r="J224">
            <v>2.6320475999999999</v>
          </cell>
          <cell r="M224">
            <v>2.6320476000000004</v>
          </cell>
          <cell r="U224">
            <v>2.6320475999999999</v>
          </cell>
          <cell r="V224">
            <v>2.6320476000000004</v>
          </cell>
          <cell r="X224">
            <v>2.6320475999999999</v>
          </cell>
          <cell r="Y224">
            <v>2.6320476000000004</v>
          </cell>
          <cell r="AJ224">
            <v>0</v>
          </cell>
          <cell r="AM224">
            <v>0</v>
          </cell>
          <cell r="AO224">
            <v>0</v>
          </cell>
          <cell r="AR224">
            <v>0</v>
          </cell>
          <cell r="AT224">
            <v>2.6320475999999999</v>
          </cell>
          <cell r="AW224">
            <v>2.6320475999999999</v>
          </cell>
          <cell r="AY224">
            <v>0</v>
          </cell>
          <cell r="BD224">
            <v>0</v>
          </cell>
          <cell r="BG224">
            <v>0</v>
          </cell>
          <cell r="BI224">
            <v>2.6320476000000004</v>
          </cell>
          <cell r="BL224">
            <v>2.6320476000000004</v>
          </cell>
          <cell r="BN224">
            <v>0</v>
          </cell>
          <cell r="BQ224">
            <v>0</v>
          </cell>
          <cell r="BS224">
            <v>0</v>
          </cell>
          <cell r="BV224">
            <v>0</v>
          </cell>
          <cell r="BX224">
            <v>0</v>
          </cell>
          <cell r="CA224">
            <v>0</v>
          </cell>
          <cell r="CC224">
            <v>0</v>
          </cell>
          <cell r="CF224">
            <v>0</v>
          </cell>
          <cell r="CH224">
            <v>2.6320475999999999</v>
          </cell>
          <cell r="CI224">
            <v>0</v>
          </cell>
          <cell r="CJ224">
            <v>0</v>
          </cell>
          <cell r="CK224">
            <v>2.6320475999999999</v>
          </cell>
          <cell r="CL224">
            <v>0</v>
          </cell>
          <cell r="CM224">
            <v>2.6320476000000004</v>
          </cell>
          <cell r="CN224">
            <v>0</v>
          </cell>
          <cell r="CO224">
            <v>0</v>
          </cell>
          <cell r="CP224">
            <v>2.6320476000000004</v>
          </cell>
          <cell r="CQ224">
            <v>0</v>
          </cell>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J225">
            <v>2.8787123999999999</v>
          </cell>
          <cell r="M225">
            <v>2.0178515999999997</v>
          </cell>
          <cell r="U225">
            <v>2.8787123999999999</v>
          </cell>
          <cell r="V225">
            <v>2.0178515999999997</v>
          </cell>
          <cell r="X225">
            <v>2.8787123999999999</v>
          </cell>
          <cell r="Y225">
            <v>2.0178515999999997</v>
          </cell>
          <cell r="AJ225">
            <v>0</v>
          </cell>
          <cell r="AM225">
            <v>0</v>
          </cell>
          <cell r="AO225">
            <v>0</v>
          </cell>
          <cell r="AR225">
            <v>0</v>
          </cell>
          <cell r="AT225">
            <v>2.8787123999999999</v>
          </cell>
          <cell r="AW225">
            <v>2.8787123999999999</v>
          </cell>
          <cell r="AY225">
            <v>0</v>
          </cell>
          <cell r="BD225">
            <v>0</v>
          </cell>
          <cell r="BG225">
            <v>0</v>
          </cell>
          <cell r="BI225">
            <v>2.0178515999999997</v>
          </cell>
          <cell r="BL225">
            <v>2.0178515999999997</v>
          </cell>
          <cell r="BN225">
            <v>0</v>
          </cell>
          <cell r="BQ225">
            <v>0</v>
          </cell>
          <cell r="BS225">
            <v>0</v>
          </cell>
          <cell r="BV225">
            <v>0</v>
          </cell>
          <cell r="BX225">
            <v>0</v>
          </cell>
          <cell r="CA225">
            <v>0</v>
          </cell>
          <cell r="CC225">
            <v>0</v>
          </cell>
          <cell r="CF225">
            <v>0</v>
          </cell>
          <cell r="CH225">
            <v>2.8787123999999999</v>
          </cell>
          <cell r="CI225">
            <v>0</v>
          </cell>
          <cell r="CJ225">
            <v>0</v>
          </cell>
          <cell r="CK225">
            <v>2.8787123999999999</v>
          </cell>
          <cell r="CL225">
            <v>0</v>
          </cell>
          <cell r="CM225">
            <v>2.0178515999999997</v>
          </cell>
          <cell r="CN225">
            <v>0</v>
          </cell>
          <cell r="CO225">
            <v>0</v>
          </cell>
          <cell r="CP225">
            <v>2.0178515999999997</v>
          </cell>
          <cell r="CQ225">
            <v>0</v>
          </cell>
        </row>
        <row r="226">
          <cell r="A226" t="str">
            <v>1.2.2.47.10</v>
          </cell>
          <cell r="B226" t="str">
            <v>Реконструкция КЛ-10кВ ТП-340-ТП-341</v>
          </cell>
          <cell r="C226" t="str">
            <v>E</v>
          </cell>
          <cell r="D226" t="str">
            <v>E_1.2.2.47.10</v>
          </cell>
          <cell r="E226" t="str">
            <v>С</v>
          </cell>
          <cell r="F226">
            <v>2019</v>
          </cell>
          <cell r="G226">
            <v>2020</v>
          </cell>
          <cell r="J226">
            <v>3.0371700000000001</v>
          </cell>
          <cell r="M226">
            <v>3.0371699999999997</v>
          </cell>
          <cell r="U226">
            <v>3.0371700000000001</v>
          </cell>
          <cell r="V226">
            <v>3.0371699999999997</v>
          </cell>
          <cell r="X226">
            <v>3.0371700000000001</v>
          </cell>
          <cell r="Y226">
            <v>3.0371699999999997</v>
          </cell>
          <cell r="AJ226">
            <v>0</v>
          </cell>
          <cell r="AM226">
            <v>0</v>
          </cell>
          <cell r="AO226">
            <v>0</v>
          </cell>
          <cell r="AR226">
            <v>0</v>
          </cell>
          <cell r="AT226">
            <v>3.0371700000000001</v>
          </cell>
          <cell r="AW226">
            <v>3.0371700000000001</v>
          </cell>
          <cell r="AY226">
            <v>0</v>
          </cell>
          <cell r="BD226">
            <v>0</v>
          </cell>
          <cell r="BG226">
            <v>0</v>
          </cell>
          <cell r="BI226">
            <v>3.0371699999999997</v>
          </cell>
          <cell r="BL226">
            <v>3.0371699999999997</v>
          </cell>
          <cell r="BN226">
            <v>0</v>
          </cell>
          <cell r="BQ226">
            <v>0</v>
          </cell>
          <cell r="BS226">
            <v>0</v>
          </cell>
          <cell r="BV226">
            <v>0</v>
          </cell>
          <cell r="BX226">
            <v>0</v>
          </cell>
          <cell r="CA226">
            <v>0</v>
          </cell>
          <cell r="CC226">
            <v>0</v>
          </cell>
          <cell r="CF226">
            <v>0</v>
          </cell>
          <cell r="CH226">
            <v>3.0371700000000001</v>
          </cell>
          <cell r="CI226">
            <v>0</v>
          </cell>
          <cell r="CJ226">
            <v>0</v>
          </cell>
          <cell r="CK226">
            <v>3.0371700000000001</v>
          </cell>
          <cell r="CL226">
            <v>0</v>
          </cell>
          <cell r="CM226">
            <v>3.0371699999999997</v>
          </cell>
          <cell r="CN226">
            <v>0</v>
          </cell>
          <cell r="CO226">
            <v>0</v>
          </cell>
          <cell r="CP226">
            <v>3.0371699999999997</v>
          </cell>
          <cell r="CQ226">
            <v>0</v>
          </cell>
        </row>
        <row r="227">
          <cell r="A227" t="str">
            <v>1.2.2.47.11</v>
          </cell>
          <cell r="B227" t="str">
            <v>Реконструкция КЛ-10кВ ТП-340-ТП-343</v>
          </cell>
          <cell r="C227" t="str">
            <v>E</v>
          </cell>
          <cell r="D227" t="str">
            <v>E_1.2.2.47.11</v>
          </cell>
          <cell r="E227" t="str">
            <v>С</v>
          </cell>
          <cell r="F227">
            <v>2019</v>
          </cell>
          <cell r="G227">
            <v>2020</v>
          </cell>
          <cell r="J227">
            <v>3.7143695999999999</v>
          </cell>
          <cell r="M227">
            <v>3.7143695999999999</v>
          </cell>
          <cell r="U227">
            <v>3.7143695999999999</v>
          </cell>
          <cell r="V227">
            <v>3.7143695999999999</v>
          </cell>
          <cell r="X227">
            <v>3.7143695999999999</v>
          </cell>
          <cell r="Y227">
            <v>3.7143695999999999</v>
          </cell>
          <cell r="AJ227">
            <v>0</v>
          </cell>
          <cell r="AM227">
            <v>0</v>
          </cell>
          <cell r="AO227">
            <v>0</v>
          </cell>
          <cell r="AR227">
            <v>0</v>
          </cell>
          <cell r="AT227">
            <v>3.7143695999999999</v>
          </cell>
          <cell r="AW227">
            <v>3.7143695999999999</v>
          </cell>
          <cell r="AY227">
            <v>0</v>
          </cell>
          <cell r="BD227">
            <v>0</v>
          </cell>
          <cell r="BG227">
            <v>0</v>
          </cell>
          <cell r="BI227">
            <v>3.7143695999999999</v>
          </cell>
          <cell r="BL227">
            <v>3.7143695999999999</v>
          </cell>
          <cell r="BN227">
            <v>0</v>
          </cell>
          <cell r="BQ227">
            <v>0</v>
          </cell>
          <cell r="BS227">
            <v>0</v>
          </cell>
          <cell r="BV227">
            <v>0</v>
          </cell>
          <cell r="BX227">
            <v>0</v>
          </cell>
          <cell r="CA227">
            <v>0</v>
          </cell>
          <cell r="CC227">
            <v>0</v>
          </cell>
          <cell r="CF227">
            <v>0</v>
          </cell>
          <cell r="CH227">
            <v>3.7143695999999999</v>
          </cell>
          <cell r="CI227">
            <v>0</v>
          </cell>
          <cell r="CJ227">
            <v>0</v>
          </cell>
          <cell r="CK227">
            <v>3.7143695999999999</v>
          </cell>
          <cell r="CL227">
            <v>0</v>
          </cell>
          <cell r="CM227">
            <v>3.7143695999999999</v>
          </cell>
          <cell r="CN227">
            <v>0</v>
          </cell>
          <cell r="CO227">
            <v>0</v>
          </cell>
          <cell r="CP227">
            <v>3.7143695999999999</v>
          </cell>
          <cell r="CQ227">
            <v>0</v>
          </cell>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J228">
            <v>0</v>
          </cell>
          <cell r="M228">
            <v>1.6287707999999999</v>
          </cell>
          <cell r="U228">
            <v>0</v>
          </cell>
          <cell r="V228">
            <v>1.6287707999999999</v>
          </cell>
          <cell r="X228">
            <v>0</v>
          </cell>
          <cell r="Y228">
            <v>1.6287707999999999</v>
          </cell>
          <cell r="BD228">
            <v>0</v>
          </cell>
          <cell r="BI228">
            <v>1.6287707999999999</v>
          </cell>
          <cell r="BL228">
            <v>1.6287707999999999</v>
          </cell>
          <cell r="BN228">
            <v>0</v>
          </cell>
          <cell r="BS228">
            <v>0</v>
          </cell>
          <cell r="BX228">
            <v>0</v>
          </cell>
          <cell r="CC228">
            <v>0</v>
          </cell>
          <cell r="CH228">
            <v>0</v>
          </cell>
          <cell r="CI228">
            <v>0</v>
          </cell>
          <cell r="CJ228">
            <v>0</v>
          </cell>
          <cell r="CK228">
            <v>0</v>
          </cell>
          <cell r="CL228">
            <v>0</v>
          </cell>
          <cell r="CM228">
            <v>1.6287707999999999</v>
          </cell>
          <cell r="CN228">
            <v>0</v>
          </cell>
          <cell r="CO228">
            <v>0</v>
          </cell>
          <cell r="CP228">
            <v>1.6287707999999999</v>
          </cell>
          <cell r="CQ228">
            <v>0</v>
          </cell>
        </row>
        <row r="229">
          <cell r="A229" t="str">
            <v>1.2.2.47.13</v>
          </cell>
          <cell r="B229" t="str">
            <v>Реконструкция КЛ-10кв от РП-112 до ТП-301</v>
          </cell>
          <cell r="C229" t="str">
            <v>F</v>
          </cell>
          <cell r="D229" t="str">
            <v>F_1.2.2.47.13</v>
          </cell>
          <cell r="E229" t="str">
            <v>С</v>
          </cell>
          <cell r="F229">
            <v>2020</v>
          </cell>
          <cell r="G229">
            <v>2020</v>
          </cell>
          <cell r="J229">
            <v>0</v>
          </cell>
          <cell r="M229">
            <v>0.7261128</v>
          </cell>
          <cell r="U229">
            <v>0</v>
          </cell>
          <cell r="V229">
            <v>0.7261128</v>
          </cell>
          <cell r="X229">
            <v>0</v>
          </cell>
          <cell r="Y229">
            <v>0.7261128</v>
          </cell>
          <cell r="BD229">
            <v>0</v>
          </cell>
          <cell r="BI229">
            <v>0.7261128</v>
          </cell>
          <cell r="BL229">
            <v>0.7261128</v>
          </cell>
          <cell r="BN229">
            <v>0</v>
          </cell>
          <cell r="BS229">
            <v>0</v>
          </cell>
          <cell r="BX229">
            <v>0</v>
          </cell>
          <cell r="CC229">
            <v>0</v>
          </cell>
          <cell r="CH229">
            <v>0</v>
          </cell>
          <cell r="CI229">
            <v>0</v>
          </cell>
          <cell r="CJ229">
            <v>0</v>
          </cell>
          <cell r="CK229">
            <v>0</v>
          </cell>
          <cell r="CL229">
            <v>0</v>
          </cell>
          <cell r="CM229">
            <v>0.7261128</v>
          </cell>
          <cell r="CN229">
            <v>0</v>
          </cell>
          <cell r="CO229">
            <v>0</v>
          </cell>
          <cell r="CP229">
            <v>0.7261128</v>
          </cell>
          <cell r="CQ229">
            <v>0</v>
          </cell>
        </row>
        <row r="230">
          <cell r="A230" t="str">
            <v>1.2.2.47.14</v>
          </cell>
          <cell r="B230" t="str">
            <v>Реконструкция КЛ-10кв РП110 РП-112</v>
          </cell>
          <cell r="C230" t="str">
            <v>F</v>
          </cell>
          <cell r="D230" t="str">
            <v>F_1.2.2.47.14</v>
          </cell>
          <cell r="E230" t="str">
            <v>С</v>
          </cell>
          <cell r="F230">
            <v>2020</v>
          </cell>
          <cell r="G230">
            <v>2020</v>
          </cell>
          <cell r="J230">
            <v>0</v>
          </cell>
          <cell r="M230">
            <v>0.72398400000000007</v>
          </cell>
          <cell r="U230">
            <v>0</v>
          </cell>
          <cell r="V230">
            <v>0.72398400000000007</v>
          </cell>
          <cell r="X230">
            <v>0</v>
          </cell>
          <cell r="Y230">
            <v>0.72398400000000007</v>
          </cell>
          <cell r="BD230">
            <v>0</v>
          </cell>
          <cell r="BI230">
            <v>0.72398400000000007</v>
          </cell>
          <cell r="BL230">
            <v>0.72398400000000007</v>
          </cell>
          <cell r="BN230">
            <v>0</v>
          </cell>
          <cell r="BS230">
            <v>0</v>
          </cell>
          <cell r="BX230">
            <v>0</v>
          </cell>
          <cell r="CC230">
            <v>0</v>
          </cell>
          <cell r="CH230">
            <v>0</v>
          </cell>
          <cell r="CI230">
            <v>0</v>
          </cell>
          <cell r="CJ230">
            <v>0</v>
          </cell>
          <cell r="CK230">
            <v>0</v>
          </cell>
          <cell r="CL230">
            <v>0</v>
          </cell>
          <cell r="CM230">
            <v>0.72398400000000007</v>
          </cell>
          <cell r="CN230">
            <v>0</v>
          </cell>
          <cell r="CO230">
            <v>0</v>
          </cell>
          <cell r="CP230">
            <v>0.72398400000000007</v>
          </cell>
          <cell r="CQ230">
            <v>0</v>
          </cell>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J231">
            <v>0</v>
          </cell>
          <cell r="M231">
            <v>0.53973959999999999</v>
          </cell>
          <cell r="U231">
            <v>0</v>
          </cell>
          <cell r="V231">
            <v>0.53973959999999999</v>
          </cell>
          <cell r="X231">
            <v>0</v>
          </cell>
          <cell r="Y231">
            <v>0.53973959999999999</v>
          </cell>
          <cell r="BD231">
            <v>0</v>
          </cell>
          <cell r="BI231">
            <v>0.53973959999999999</v>
          </cell>
          <cell r="BL231">
            <v>0.53973959999999999</v>
          </cell>
          <cell r="BN231">
            <v>0</v>
          </cell>
          <cell r="BS231">
            <v>0</v>
          </cell>
          <cell r="BX231">
            <v>0</v>
          </cell>
          <cell r="CC231">
            <v>0</v>
          </cell>
          <cell r="CH231">
            <v>0</v>
          </cell>
          <cell r="CI231">
            <v>0</v>
          </cell>
          <cell r="CJ231">
            <v>0</v>
          </cell>
          <cell r="CK231">
            <v>0</v>
          </cell>
          <cell r="CL231">
            <v>0</v>
          </cell>
          <cell r="CM231">
            <v>0.53973959999999999</v>
          </cell>
          <cell r="CN231">
            <v>0</v>
          </cell>
          <cell r="CO231">
            <v>0</v>
          </cell>
          <cell r="CP231">
            <v>0.53973959999999999</v>
          </cell>
          <cell r="CQ231">
            <v>0</v>
          </cell>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J232">
            <v>0</v>
          </cell>
          <cell r="M232">
            <v>0.72702959999999994</v>
          </cell>
          <cell r="U232">
            <v>0</v>
          </cell>
          <cell r="V232">
            <v>0.72702959999999994</v>
          </cell>
          <cell r="X232">
            <v>0</v>
          </cell>
          <cell r="Y232">
            <v>0.72702959999999994</v>
          </cell>
          <cell r="BD232">
            <v>0</v>
          </cell>
          <cell r="BI232">
            <v>0.72702959999999994</v>
          </cell>
          <cell r="BL232">
            <v>0.72702959999999994</v>
          </cell>
          <cell r="BN232">
            <v>0</v>
          </cell>
          <cell r="BS232">
            <v>0</v>
          </cell>
          <cell r="BX232">
            <v>0</v>
          </cell>
          <cell r="CC232">
            <v>0</v>
          </cell>
          <cell r="CH232">
            <v>0</v>
          </cell>
          <cell r="CI232">
            <v>0</v>
          </cell>
          <cell r="CJ232">
            <v>0</v>
          </cell>
          <cell r="CK232">
            <v>0</v>
          </cell>
          <cell r="CL232">
            <v>0</v>
          </cell>
          <cell r="CM232">
            <v>0.72702959999999994</v>
          </cell>
          <cell r="CN232">
            <v>0</v>
          </cell>
          <cell r="CO232">
            <v>0</v>
          </cell>
          <cell r="CP232">
            <v>0.72702959999999994</v>
          </cell>
          <cell r="CQ232">
            <v>0</v>
          </cell>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J233">
            <v>0</v>
          </cell>
          <cell r="M233">
            <v>0.545844</v>
          </cell>
          <cell r="U233">
            <v>0</v>
          </cell>
          <cell r="V233">
            <v>0.545844</v>
          </cell>
          <cell r="X233">
            <v>0</v>
          </cell>
          <cell r="Y233">
            <v>0.545844</v>
          </cell>
          <cell r="BD233">
            <v>0</v>
          </cell>
          <cell r="BI233">
            <v>0.545844</v>
          </cell>
          <cell r="BL233">
            <v>0.545844</v>
          </cell>
          <cell r="BN233">
            <v>0</v>
          </cell>
          <cell r="BS233">
            <v>0</v>
          </cell>
          <cell r="BX233">
            <v>0</v>
          </cell>
          <cell r="CC233">
            <v>0</v>
          </cell>
          <cell r="CH233">
            <v>0</v>
          </cell>
          <cell r="CI233">
            <v>0</v>
          </cell>
          <cell r="CJ233">
            <v>0</v>
          </cell>
          <cell r="CK233">
            <v>0</v>
          </cell>
          <cell r="CL233">
            <v>0</v>
          </cell>
          <cell r="CM233">
            <v>0.545844</v>
          </cell>
          <cell r="CN233">
            <v>0</v>
          </cell>
          <cell r="CO233">
            <v>0</v>
          </cell>
          <cell r="CP233">
            <v>0.545844</v>
          </cell>
          <cell r="CQ233">
            <v>0</v>
          </cell>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J234">
            <v>0</v>
          </cell>
          <cell r="M234">
            <v>0.72326639999999998</v>
          </cell>
          <cell r="U234">
            <v>0</v>
          </cell>
          <cell r="V234">
            <v>0.72326639999999998</v>
          </cell>
          <cell r="X234">
            <v>0</v>
          </cell>
          <cell r="Y234">
            <v>0.72326639999999998</v>
          </cell>
          <cell r="BD234">
            <v>0</v>
          </cell>
          <cell r="BI234">
            <v>0.72326639999999998</v>
          </cell>
          <cell r="BL234">
            <v>0.72326639999999998</v>
          </cell>
          <cell r="BN234">
            <v>0</v>
          </cell>
          <cell r="BS234">
            <v>0</v>
          </cell>
          <cell r="BX234">
            <v>0</v>
          </cell>
          <cell r="CC234">
            <v>0</v>
          </cell>
          <cell r="CH234">
            <v>0</v>
          </cell>
          <cell r="CI234">
            <v>0</v>
          </cell>
          <cell r="CJ234">
            <v>0</v>
          </cell>
          <cell r="CK234">
            <v>0</v>
          </cell>
          <cell r="CL234">
            <v>0</v>
          </cell>
          <cell r="CM234">
            <v>0.72326639999999998</v>
          </cell>
          <cell r="CN234">
            <v>0</v>
          </cell>
          <cell r="CO234">
            <v>0</v>
          </cell>
          <cell r="CP234">
            <v>0.72326639999999998</v>
          </cell>
          <cell r="CQ234">
            <v>0</v>
          </cell>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J235">
            <v>0</v>
          </cell>
          <cell r="M235">
            <v>1.2481968000000001</v>
          </cell>
          <cell r="U235">
            <v>0</v>
          </cell>
          <cell r="V235">
            <v>1.2481968000000001</v>
          </cell>
          <cell r="X235">
            <v>0</v>
          </cell>
          <cell r="Y235">
            <v>1.2481968000000001</v>
          </cell>
          <cell r="BD235">
            <v>0</v>
          </cell>
          <cell r="BI235">
            <v>1.2481968000000001</v>
          </cell>
          <cell r="BL235">
            <v>1.2481968000000001</v>
          </cell>
          <cell r="BN235">
            <v>0</v>
          </cell>
          <cell r="BS235">
            <v>0</v>
          </cell>
          <cell r="BX235">
            <v>0</v>
          </cell>
          <cell r="CC235">
            <v>0</v>
          </cell>
          <cell r="CH235">
            <v>0</v>
          </cell>
          <cell r="CI235">
            <v>0</v>
          </cell>
          <cell r="CJ235">
            <v>0</v>
          </cell>
          <cell r="CK235">
            <v>0</v>
          </cell>
          <cell r="CL235">
            <v>0</v>
          </cell>
          <cell r="CM235">
            <v>1.2481968000000001</v>
          </cell>
          <cell r="CN235">
            <v>0</v>
          </cell>
          <cell r="CO235">
            <v>0</v>
          </cell>
          <cell r="CP235">
            <v>1.2481968000000001</v>
          </cell>
          <cell r="CQ235">
            <v>0</v>
          </cell>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J236">
            <v>0</v>
          </cell>
          <cell r="M236">
            <v>1.2481968000000001</v>
          </cell>
          <cell r="U236">
            <v>0</v>
          </cell>
          <cell r="V236">
            <v>1.2481968000000001</v>
          </cell>
          <cell r="X236">
            <v>0</v>
          </cell>
          <cell r="Y236">
            <v>1.2481968000000001</v>
          </cell>
          <cell r="BD236">
            <v>0</v>
          </cell>
          <cell r="BI236">
            <v>1.2481968000000001</v>
          </cell>
          <cell r="BL236">
            <v>1.2481968000000001</v>
          </cell>
          <cell r="BN236">
            <v>0</v>
          </cell>
          <cell r="BS236">
            <v>0</v>
          </cell>
          <cell r="BX236">
            <v>0</v>
          </cell>
          <cell r="CC236">
            <v>0</v>
          </cell>
          <cell r="CH236">
            <v>0</v>
          </cell>
          <cell r="CI236">
            <v>0</v>
          </cell>
          <cell r="CJ236">
            <v>0</v>
          </cell>
          <cell r="CK236">
            <v>0</v>
          </cell>
          <cell r="CL236">
            <v>0</v>
          </cell>
          <cell r="CM236">
            <v>1.2481968000000001</v>
          </cell>
          <cell r="CN236">
            <v>0</v>
          </cell>
          <cell r="CO236">
            <v>0</v>
          </cell>
          <cell r="CP236">
            <v>1.2481968000000001</v>
          </cell>
          <cell r="CQ236">
            <v>0</v>
          </cell>
        </row>
        <row r="237">
          <cell r="A237" t="str">
            <v>1.2.2.47.21</v>
          </cell>
          <cell r="B237" t="str">
            <v>Реконструкция КЛ-10кВ  РП -153 - КТПН-750</v>
          </cell>
          <cell r="C237" t="str">
            <v>F</v>
          </cell>
          <cell r="D237" t="str">
            <v>F_1.2.2.47.21</v>
          </cell>
          <cell r="E237" t="str">
            <v>С</v>
          </cell>
          <cell r="F237">
            <v>2020</v>
          </cell>
          <cell r="G237">
            <v>2020</v>
          </cell>
          <cell r="J237">
            <v>0</v>
          </cell>
          <cell r="M237">
            <v>5.6939699999999993</v>
          </cell>
          <cell r="U237">
            <v>0</v>
          </cell>
          <cell r="V237">
            <v>5.6939699999999993</v>
          </cell>
          <cell r="X237">
            <v>0</v>
          </cell>
          <cell r="Y237">
            <v>5.6939699999999993</v>
          </cell>
          <cell r="BD237">
            <v>0</v>
          </cell>
          <cell r="BI237">
            <v>5.6939699999999993</v>
          </cell>
          <cell r="BL237">
            <v>5.6939699999999993</v>
          </cell>
          <cell r="BN237">
            <v>0</v>
          </cell>
          <cell r="BS237">
            <v>0</v>
          </cell>
          <cell r="BX237">
            <v>0</v>
          </cell>
          <cell r="CC237">
            <v>0</v>
          </cell>
          <cell r="CH237">
            <v>0</v>
          </cell>
          <cell r="CI237">
            <v>0</v>
          </cell>
          <cell r="CJ237">
            <v>0</v>
          </cell>
          <cell r="CK237">
            <v>0</v>
          </cell>
          <cell r="CL237">
            <v>0</v>
          </cell>
          <cell r="CM237">
            <v>5.6939699999999993</v>
          </cell>
          <cell r="CN237">
            <v>0</v>
          </cell>
          <cell r="CO237">
            <v>0</v>
          </cell>
          <cell r="CP237">
            <v>5.6939699999999993</v>
          </cell>
          <cell r="CQ237">
            <v>0</v>
          </cell>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J238">
            <v>0</v>
          </cell>
          <cell r="M238">
            <v>0.33824880000000002</v>
          </cell>
          <cell r="U238">
            <v>0</v>
          </cell>
          <cell r="V238">
            <v>0.33824880000000002</v>
          </cell>
          <cell r="X238">
            <v>0</v>
          </cell>
          <cell r="Y238">
            <v>0.33824880000000002</v>
          </cell>
          <cell r="BD238">
            <v>0</v>
          </cell>
          <cell r="BI238">
            <v>0.33824880000000002</v>
          </cell>
          <cell r="BL238">
            <v>0.33824880000000002</v>
          </cell>
          <cell r="BN238">
            <v>0</v>
          </cell>
          <cell r="BS238">
            <v>0</v>
          </cell>
          <cell r="BX238">
            <v>0</v>
          </cell>
          <cell r="CC238">
            <v>0</v>
          </cell>
          <cell r="CH238">
            <v>0</v>
          </cell>
          <cell r="CI238">
            <v>0</v>
          </cell>
          <cell r="CJ238">
            <v>0</v>
          </cell>
          <cell r="CK238">
            <v>0</v>
          </cell>
          <cell r="CL238">
            <v>0</v>
          </cell>
          <cell r="CM238">
            <v>0.33824880000000002</v>
          </cell>
          <cell r="CN238">
            <v>0</v>
          </cell>
          <cell r="CO238">
            <v>0</v>
          </cell>
          <cell r="CP238">
            <v>0.33824880000000002</v>
          </cell>
          <cell r="CQ238">
            <v>0</v>
          </cell>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J239">
            <v>0</v>
          </cell>
          <cell r="M239">
            <v>6.10968E-2</v>
          </cell>
          <cell r="U239">
            <v>0</v>
          </cell>
          <cell r="V239">
            <v>6.10968E-2</v>
          </cell>
          <cell r="X239">
            <v>0</v>
          </cell>
          <cell r="Y239">
            <v>6.10968E-2</v>
          </cell>
          <cell r="BD239">
            <v>0</v>
          </cell>
          <cell r="BI239">
            <v>6.10968E-2</v>
          </cell>
          <cell r="BL239">
            <v>6.10968E-2</v>
          </cell>
          <cell r="BN239">
            <v>0</v>
          </cell>
          <cell r="BS239">
            <v>0</v>
          </cell>
          <cell r="BX239">
            <v>0</v>
          </cell>
          <cell r="CC239">
            <v>0</v>
          </cell>
          <cell r="CH239">
            <v>0</v>
          </cell>
          <cell r="CI239">
            <v>0</v>
          </cell>
          <cell r="CJ239">
            <v>0</v>
          </cell>
          <cell r="CK239">
            <v>0</v>
          </cell>
          <cell r="CL239">
            <v>0</v>
          </cell>
          <cell r="CM239">
            <v>6.10968E-2</v>
          </cell>
          <cell r="CN239">
            <v>0</v>
          </cell>
          <cell r="CO239">
            <v>0</v>
          </cell>
          <cell r="CP239">
            <v>6.10968E-2</v>
          </cell>
          <cell r="CQ239">
            <v>0</v>
          </cell>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J240">
            <v>0</v>
          </cell>
          <cell r="M240">
            <v>1.4322083999999999</v>
          </cell>
          <cell r="U240">
            <v>0</v>
          </cell>
          <cell r="V240">
            <v>1.4322083999999999</v>
          </cell>
          <cell r="X240">
            <v>0</v>
          </cell>
          <cell r="Y240">
            <v>1.4322083999999999</v>
          </cell>
          <cell r="BD240">
            <v>0</v>
          </cell>
          <cell r="BI240">
            <v>1.4322083999999999</v>
          </cell>
          <cell r="BL240">
            <v>1.4322083999999999</v>
          </cell>
          <cell r="BN240">
            <v>0</v>
          </cell>
          <cell r="BS240">
            <v>0</v>
          </cell>
          <cell r="BX240">
            <v>0</v>
          </cell>
          <cell r="CC240">
            <v>0</v>
          </cell>
          <cell r="CH240">
            <v>0</v>
          </cell>
          <cell r="CI240">
            <v>0</v>
          </cell>
          <cell r="CJ240">
            <v>0</v>
          </cell>
          <cell r="CK240">
            <v>0</v>
          </cell>
          <cell r="CL240">
            <v>0</v>
          </cell>
          <cell r="CM240">
            <v>1.4322083999999999</v>
          </cell>
          <cell r="CN240">
            <v>0</v>
          </cell>
          <cell r="CO240">
            <v>0</v>
          </cell>
          <cell r="CP240">
            <v>1.4322083999999999</v>
          </cell>
          <cell r="CQ240">
            <v>0</v>
          </cell>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J241">
            <v>0</v>
          </cell>
          <cell r="M241">
            <v>8.9845199999999986E-2</v>
          </cell>
          <cell r="U241">
            <v>0</v>
          </cell>
          <cell r="V241">
            <v>8.9845199999999986E-2</v>
          </cell>
          <cell r="X241">
            <v>0</v>
          </cell>
          <cell r="Y241">
            <v>8.9845199999999986E-2</v>
          </cell>
          <cell r="BD241">
            <v>0</v>
          </cell>
          <cell r="BI241">
            <v>8.9845199999999986E-2</v>
          </cell>
          <cell r="BL241">
            <v>8.9845199999999986E-2</v>
          </cell>
          <cell r="BN241">
            <v>0</v>
          </cell>
          <cell r="BS241">
            <v>0</v>
          </cell>
          <cell r="BX241">
            <v>0</v>
          </cell>
          <cell r="CC241">
            <v>0</v>
          </cell>
          <cell r="CH241">
            <v>0</v>
          </cell>
          <cell r="CI241">
            <v>0</v>
          </cell>
          <cell r="CJ241">
            <v>0</v>
          </cell>
          <cell r="CK241">
            <v>0</v>
          </cell>
          <cell r="CL241">
            <v>0</v>
          </cell>
          <cell r="CM241">
            <v>8.9845199999999986E-2</v>
          </cell>
          <cell r="CN241">
            <v>0</v>
          </cell>
          <cell r="CO241">
            <v>0</v>
          </cell>
          <cell r="CP241">
            <v>8.9845199999999986E-2</v>
          </cell>
          <cell r="CQ241">
            <v>0</v>
          </cell>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J242">
            <v>0</v>
          </cell>
          <cell r="M242">
            <v>9.9313200000000004E-2</v>
          </cell>
          <cell r="U242">
            <v>0</v>
          </cell>
          <cell r="V242">
            <v>9.9313200000000004E-2</v>
          </cell>
          <cell r="X242">
            <v>0</v>
          </cell>
          <cell r="Y242">
            <v>9.9313200000000004E-2</v>
          </cell>
          <cell r="BD242">
            <v>0</v>
          </cell>
          <cell r="BI242">
            <v>9.9313200000000004E-2</v>
          </cell>
          <cell r="BL242">
            <v>9.9313200000000004E-2</v>
          </cell>
          <cell r="BN242">
            <v>0</v>
          </cell>
          <cell r="BS242">
            <v>0</v>
          </cell>
          <cell r="BX242">
            <v>0</v>
          </cell>
          <cell r="CC242">
            <v>0</v>
          </cell>
          <cell r="CH242">
            <v>0</v>
          </cell>
          <cell r="CI242">
            <v>0</v>
          </cell>
          <cell r="CJ242">
            <v>0</v>
          </cell>
          <cell r="CK242">
            <v>0</v>
          </cell>
          <cell r="CL242">
            <v>0</v>
          </cell>
          <cell r="CM242">
            <v>9.9313200000000004E-2</v>
          </cell>
          <cell r="CN242">
            <v>0</v>
          </cell>
          <cell r="CO242">
            <v>0</v>
          </cell>
          <cell r="CP242">
            <v>9.9313200000000004E-2</v>
          </cell>
          <cell r="CQ242">
            <v>0</v>
          </cell>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J243">
            <v>0</v>
          </cell>
          <cell r="M243">
            <v>4.606344</v>
          </cell>
          <cell r="U243">
            <v>0</v>
          </cell>
          <cell r="V243">
            <v>4.606344</v>
          </cell>
          <cell r="X243">
            <v>0</v>
          </cell>
          <cell r="Y243">
            <v>4.606344</v>
          </cell>
          <cell r="BD243">
            <v>0</v>
          </cell>
          <cell r="BI243">
            <v>0</v>
          </cell>
          <cell r="BN243">
            <v>0</v>
          </cell>
          <cell r="BS243">
            <v>0</v>
          </cell>
          <cell r="BX243">
            <v>0</v>
          </cell>
          <cell r="CC243">
            <v>4.606344</v>
          </cell>
          <cell r="CF243">
            <v>4.606344</v>
          </cell>
          <cell r="CH243">
            <v>0</v>
          </cell>
          <cell r="CI243">
            <v>0</v>
          </cell>
          <cell r="CJ243">
            <v>0</v>
          </cell>
          <cell r="CK243">
            <v>0</v>
          </cell>
          <cell r="CL243">
            <v>0</v>
          </cell>
          <cell r="CM243">
            <v>4.606344</v>
          </cell>
          <cell r="CN243">
            <v>0</v>
          </cell>
          <cell r="CO243">
            <v>0</v>
          </cell>
          <cell r="CP243">
            <v>4.606344</v>
          </cell>
          <cell r="CQ243">
            <v>0</v>
          </cell>
        </row>
        <row r="244">
          <cell r="A244" t="str">
            <v>1.2.2.47.28</v>
          </cell>
          <cell r="B244" t="str">
            <v>Реконструкция КЛ-10кВ ТП-388 ТП-387</v>
          </cell>
          <cell r="C244" t="str">
            <v>F</v>
          </cell>
          <cell r="D244" t="str">
            <v>F_1.2.2.47.28</v>
          </cell>
          <cell r="E244" t="str">
            <v>С</v>
          </cell>
          <cell r="F244">
            <v>2022</v>
          </cell>
          <cell r="G244">
            <v>2022</v>
          </cell>
          <cell r="J244">
            <v>0</v>
          </cell>
          <cell r="M244">
            <v>0.72662040000000006</v>
          </cell>
          <cell r="U244">
            <v>0</v>
          </cell>
          <cell r="V244">
            <v>0.72662040000000006</v>
          </cell>
          <cell r="X244">
            <v>0</v>
          </cell>
          <cell r="Y244">
            <v>0.72662040000000006</v>
          </cell>
          <cell r="BD244">
            <v>0</v>
          </cell>
          <cell r="BI244">
            <v>0</v>
          </cell>
          <cell r="BN244">
            <v>0</v>
          </cell>
          <cell r="BS244">
            <v>0</v>
          </cell>
          <cell r="BX244">
            <v>0</v>
          </cell>
          <cell r="CC244">
            <v>0.72662040000000006</v>
          </cell>
          <cell r="CF244">
            <v>0.72662040000000006</v>
          </cell>
          <cell r="CH244">
            <v>0</v>
          </cell>
          <cell r="CI244">
            <v>0</v>
          </cell>
          <cell r="CJ244">
            <v>0</v>
          </cell>
          <cell r="CK244">
            <v>0</v>
          </cell>
          <cell r="CL244">
            <v>0</v>
          </cell>
          <cell r="CM244">
            <v>0.72662040000000006</v>
          </cell>
          <cell r="CN244">
            <v>0</v>
          </cell>
          <cell r="CO244">
            <v>0</v>
          </cell>
          <cell r="CP244">
            <v>0.72662040000000006</v>
          </cell>
          <cell r="CQ244">
            <v>0</v>
          </cell>
        </row>
        <row r="245">
          <cell r="A245" t="str">
            <v>1.2.2.76</v>
          </cell>
          <cell r="B245" t="str">
            <v>Реконструкция КЛ-0,4кв ТП-368 Респуб.80 ЭСК № 60</v>
          </cell>
          <cell r="C245" t="str">
            <v>С</v>
          </cell>
          <cell r="D245" t="str">
            <v>С_1.2.2.76</v>
          </cell>
          <cell r="E245" t="str">
            <v>С</v>
          </cell>
          <cell r="F245">
            <v>2020</v>
          </cell>
          <cell r="G245">
            <v>2020</v>
          </cell>
          <cell r="J245">
            <v>0.82478400000000007</v>
          </cell>
          <cell r="M245">
            <v>1.2352896</v>
          </cell>
          <cell r="U245">
            <v>0.82478400000000007</v>
          </cell>
          <cell r="V245">
            <v>1.2352896</v>
          </cell>
          <cell r="X245">
            <v>0.82478400000000007</v>
          </cell>
          <cell r="Y245">
            <v>1.2352896</v>
          </cell>
          <cell r="AJ245">
            <v>0</v>
          </cell>
          <cell r="AO245">
            <v>0</v>
          </cell>
          <cell r="AT245">
            <v>0</v>
          </cell>
          <cell r="AY245">
            <v>0</v>
          </cell>
          <cell r="BD245">
            <v>0.82478400000000007</v>
          </cell>
          <cell r="BG245">
            <v>0.82478400000000007</v>
          </cell>
          <cell r="BI245">
            <v>1.2352896</v>
          </cell>
          <cell r="BL245">
            <v>1.2352896</v>
          </cell>
          <cell r="BN245">
            <v>0</v>
          </cell>
          <cell r="BQ245">
            <v>0</v>
          </cell>
          <cell r="BS245">
            <v>0</v>
          </cell>
          <cell r="BV245">
            <v>0</v>
          </cell>
          <cell r="BX245">
            <v>0</v>
          </cell>
          <cell r="CA245">
            <v>0</v>
          </cell>
          <cell r="CC245">
            <v>0</v>
          </cell>
          <cell r="CF245">
            <v>0</v>
          </cell>
          <cell r="CH245">
            <v>0.82478400000000007</v>
          </cell>
          <cell r="CI245">
            <v>0</v>
          </cell>
          <cell r="CJ245">
            <v>0</v>
          </cell>
          <cell r="CK245">
            <v>0.82478400000000007</v>
          </cell>
          <cell r="CL245">
            <v>0</v>
          </cell>
          <cell r="CM245">
            <v>1.2352896</v>
          </cell>
          <cell r="CN245">
            <v>0</v>
          </cell>
          <cell r="CO245">
            <v>0</v>
          </cell>
          <cell r="CP245">
            <v>1.2352896</v>
          </cell>
          <cell r="CQ245">
            <v>0</v>
          </cell>
        </row>
        <row r="246">
          <cell r="A246" t="str">
            <v>1.2.2.77</v>
          </cell>
          <cell r="B246" t="str">
            <v>Реконструкция КЛ-0,4кв ТП-368 Респуб.82 ЭСК № 60</v>
          </cell>
          <cell r="C246" t="str">
            <v>С</v>
          </cell>
          <cell r="D246" t="str">
            <v>С_1.2.2.77</v>
          </cell>
          <cell r="E246" t="str">
            <v>С</v>
          </cell>
          <cell r="F246">
            <v>2020</v>
          </cell>
          <cell r="G246">
            <v>2020</v>
          </cell>
          <cell r="J246">
            <v>0.63747599999999993</v>
          </cell>
          <cell r="M246">
            <v>0.67695720000000004</v>
          </cell>
          <cell r="U246">
            <v>0.63747599999999993</v>
          </cell>
          <cell r="V246">
            <v>0.67695720000000004</v>
          </cell>
          <cell r="X246">
            <v>0.63747599999999993</v>
          </cell>
          <cell r="Y246">
            <v>0.67695720000000004</v>
          </cell>
          <cell r="AJ246">
            <v>0</v>
          </cell>
          <cell r="AO246">
            <v>0</v>
          </cell>
          <cell r="AT246">
            <v>0</v>
          </cell>
          <cell r="AY246">
            <v>0</v>
          </cell>
          <cell r="BD246">
            <v>0.63747599999999993</v>
          </cell>
          <cell r="BG246">
            <v>0.63747599999999993</v>
          </cell>
          <cell r="BI246">
            <v>0.67695720000000004</v>
          </cell>
          <cell r="BL246">
            <v>0.67695720000000004</v>
          </cell>
          <cell r="BN246">
            <v>0</v>
          </cell>
          <cell r="BQ246">
            <v>0</v>
          </cell>
          <cell r="BS246">
            <v>0</v>
          </cell>
          <cell r="BV246">
            <v>0</v>
          </cell>
          <cell r="BX246">
            <v>0</v>
          </cell>
          <cell r="CA246">
            <v>0</v>
          </cell>
          <cell r="CC246">
            <v>0</v>
          </cell>
          <cell r="CF246">
            <v>0</v>
          </cell>
          <cell r="CH246">
            <v>0.63747599999999993</v>
          </cell>
          <cell r="CI246">
            <v>0</v>
          </cell>
          <cell r="CJ246">
            <v>0</v>
          </cell>
          <cell r="CK246">
            <v>0.63747599999999993</v>
          </cell>
          <cell r="CL246">
            <v>0</v>
          </cell>
          <cell r="CM246">
            <v>0.67695720000000004</v>
          </cell>
          <cell r="CN246">
            <v>0</v>
          </cell>
          <cell r="CO246">
            <v>0</v>
          </cell>
          <cell r="CP246">
            <v>0.67695720000000004</v>
          </cell>
          <cell r="CQ246">
            <v>0</v>
          </cell>
        </row>
        <row r="247">
          <cell r="A247" t="str">
            <v>1.2.2.78</v>
          </cell>
          <cell r="B247" t="str">
            <v>Реконструкция КЛ-0,4кв ТП-368 Респуб.84 ЭСК № 60</v>
          </cell>
          <cell r="C247" t="str">
            <v>С</v>
          </cell>
          <cell r="D247" t="str">
            <v>С_1.2.2.78</v>
          </cell>
          <cell r="E247" t="str">
            <v>С</v>
          </cell>
          <cell r="F247">
            <v>2020</v>
          </cell>
          <cell r="G247">
            <v>2020</v>
          </cell>
          <cell r="J247">
            <v>0.86396399999999995</v>
          </cell>
          <cell r="M247">
            <v>0.58982279999999998</v>
          </cell>
          <cell r="U247">
            <v>0.86396399999999995</v>
          </cell>
          <cell r="V247">
            <v>0.58982279999999998</v>
          </cell>
          <cell r="X247">
            <v>0.86396399999999995</v>
          </cell>
          <cell r="Y247">
            <v>0.58982279999999998</v>
          </cell>
          <cell r="AJ247">
            <v>0</v>
          </cell>
          <cell r="AO247">
            <v>0</v>
          </cell>
          <cell r="AT247">
            <v>0</v>
          </cell>
          <cell r="AY247">
            <v>0</v>
          </cell>
          <cell r="BD247">
            <v>0.86396399999999995</v>
          </cell>
          <cell r="BG247">
            <v>0.86396399999999995</v>
          </cell>
          <cell r="BI247">
            <v>0.58982279999999998</v>
          </cell>
          <cell r="BL247">
            <v>0.58982279999999998</v>
          </cell>
          <cell r="BN247">
            <v>0</v>
          </cell>
          <cell r="BQ247">
            <v>0</v>
          </cell>
          <cell r="BS247">
            <v>0</v>
          </cell>
          <cell r="BV247">
            <v>0</v>
          </cell>
          <cell r="BX247">
            <v>0</v>
          </cell>
          <cell r="CA247">
            <v>0</v>
          </cell>
          <cell r="CC247">
            <v>0</v>
          </cell>
          <cell r="CF247">
            <v>0</v>
          </cell>
          <cell r="CH247">
            <v>0.86396399999999995</v>
          </cell>
          <cell r="CI247">
            <v>0</v>
          </cell>
          <cell r="CJ247">
            <v>0</v>
          </cell>
          <cell r="CK247">
            <v>0.86396399999999995</v>
          </cell>
          <cell r="CL247">
            <v>0</v>
          </cell>
          <cell r="CM247">
            <v>0.58982279999999998</v>
          </cell>
          <cell r="CN247">
            <v>0</v>
          </cell>
          <cell r="CO247">
            <v>0</v>
          </cell>
          <cell r="CP247">
            <v>0.58982279999999998</v>
          </cell>
          <cell r="CQ247">
            <v>0</v>
          </cell>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J248">
            <v>0</v>
          </cell>
          <cell r="M248">
            <v>2.0517408000000001</v>
          </cell>
          <cell r="U248">
            <v>0</v>
          </cell>
          <cell r="V248">
            <v>2.0517408000000001</v>
          </cell>
          <cell r="X248">
            <v>0</v>
          </cell>
          <cell r="Y248">
            <v>2.0517408000000001</v>
          </cell>
          <cell r="AJ248">
            <v>0</v>
          </cell>
          <cell r="AO248">
            <v>0</v>
          </cell>
          <cell r="AT248">
            <v>0</v>
          </cell>
          <cell r="AY248">
            <v>0</v>
          </cell>
          <cell r="BD248">
            <v>0</v>
          </cell>
          <cell r="BG248">
            <v>0</v>
          </cell>
          <cell r="BI248">
            <v>0</v>
          </cell>
          <cell r="BN248">
            <v>0</v>
          </cell>
          <cell r="BQ248">
            <v>0</v>
          </cell>
          <cell r="BS248">
            <v>2.0517408000000001</v>
          </cell>
          <cell r="BV248">
            <v>2.0517408000000001</v>
          </cell>
          <cell r="BX248">
            <v>0</v>
          </cell>
          <cell r="CA248">
            <v>0</v>
          </cell>
          <cell r="CC248">
            <v>0</v>
          </cell>
          <cell r="CF248">
            <v>0</v>
          </cell>
          <cell r="CH248">
            <v>0</v>
          </cell>
          <cell r="CI248">
            <v>0</v>
          </cell>
          <cell r="CJ248">
            <v>0</v>
          </cell>
          <cell r="CK248">
            <v>0</v>
          </cell>
          <cell r="CL248">
            <v>0</v>
          </cell>
          <cell r="CM248">
            <v>2.0517408000000001</v>
          </cell>
          <cell r="CN248">
            <v>0</v>
          </cell>
          <cell r="CO248">
            <v>0</v>
          </cell>
          <cell r="CP248">
            <v>2.0517408000000001</v>
          </cell>
          <cell r="CQ248">
            <v>0</v>
          </cell>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J249">
            <v>0</v>
          </cell>
          <cell r="M249">
            <v>0.59434679999999995</v>
          </cell>
          <cell r="U249">
            <v>0</v>
          </cell>
          <cell r="V249">
            <v>0.59434679999999995</v>
          </cell>
          <cell r="X249">
            <v>0</v>
          </cell>
          <cell r="Y249">
            <v>0.59434679999999995</v>
          </cell>
          <cell r="AJ249">
            <v>0</v>
          </cell>
          <cell r="AO249">
            <v>0</v>
          </cell>
          <cell r="AT249">
            <v>0</v>
          </cell>
          <cell r="AY249">
            <v>0</v>
          </cell>
          <cell r="BD249">
            <v>0</v>
          </cell>
          <cell r="BG249">
            <v>0</v>
          </cell>
          <cell r="BI249">
            <v>0</v>
          </cell>
          <cell r="BN249">
            <v>0</v>
          </cell>
          <cell r="BQ249">
            <v>0</v>
          </cell>
          <cell r="BS249">
            <v>0.59434679999999995</v>
          </cell>
          <cell r="BV249">
            <v>0.59434679999999995</v>
          </cell>
          <cell r="BX249">
            <v>0</v>
          </cell>
          <cell r="CA249">
            <v>0</v>
          </cell>
          <cell r="CC249">
            <v>0</v>
          </cell>
          <cell r="CF249">
            <v>0</v>
          </cell>
          <cell r="CH249">
            <v>0</v>
          </cell>
          <cell r="CI249">
            <v>0</v>
          </cell>
          <cell r="CJ249">
            <v>0</v>
          </cell>
          <cell r="CK249">
            <v>0</v>
          </cell>
          <cell r="CL249">
            <v>0</v>
          </cell>
          <cell r="CM249">
            <v>0.59434679999999995</v>
          </cell>
          <cell r="CN249">
            <v>0</v>
          </cell>
          <cell r="CO249">
            <v>0</v>
          </cell>
          <cell r="CP249">
            <v>0.59434679999999995</v>
          </cell>
          <cell r="CQ249">
            <v>0</v>
          </cell>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J250">
            <v>0.82478400000000007</v>
          </cell>
          <cell r="M250">
            <v>0.25904519999999998</v>
          </cell>
          <cell r="U250">
            <v>0.82478400000000007</v>
          </cell>
          <cell r="V250">
            <v>0.25904519999999998</v>
          </cell>
          <cell r="X250">
            <v>0.82478400000000007</v>
          </cell>
          <cell r="Y250">
            <v>0.25904519999999998</v>
          </cell>
          <cell r="AJ250">
            <v>0</v>
          </cell>
          <cell r="AO250">
            <v>0</v>
          </cell>
          <cell r="AT250">
            <v>0</v>
          </cell>
          <cell r="AY250">
            <v>0</v>
          </cell>
          <cell r="BD250">
            <v>0</v>
          </cell>
          <cell r="BG250">
            <v>0</v>
          </cell>
          <cell r="BI250">
            <v>0</v>
          </cell>
          <cell r="BN250">
            <v>0</v>
          </cell>
          <cell r="BQ250">
            <v>0</v>
          </cell>
          <cell r="BS250">
            <v>0.25904519999999998</v>
          </cell>
          <cell r="BV250">
            <v>0.25904519999999998</v>
          </cell>
          <cell r="BX250">
            <v>0.82478400000000007</v>
          </cell>
          <cell r="CA250">
            <v>0.82478400000000007</v>
          </cell>
          <cell r="CC250">
            <v>0</v>
          </cell>
          <cell r="CH250">
            <v>0.82478400000000007</v>
          </cell>
          <cell r="CI250">
            <v>0</v>
          </cell>
          <cell r="CJ250">
            <v>0</v>
          </cell>
          <cell r="CK250">
            <v>0.82478400000000007</v>
          </cell>
          <cell r="CL250">
            <v>0</v>
          </cell>
          <cell r="CM250">
            <v>0.25904519999999998</v>
          </cell>
          <cell r="CN250">
            <v>0</v>
          </cell>
          <cell r="CO250">
            <v>0</v>
          </cell>
          <cell r="CP250">
            <v>0.25904519999999998</v>
          </cell>
          <cell r="CQ250">
            <v>0</v>
          </cell>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J251">
            <v>0.37220399999999998</v>
          </cell>
          <cell r="M251">
            <v>0.341862</v>
          </cell>
          <cell r="U251">
            <v>0.37220399999999998</v>
          </cell>
          <cell r="V251">
            <v>0.341862</v>
          </cell>
          <cell r="X251">
            <v>0.37220399999999998</v>
          </cell>
          <cell r="Y251">
            <v>0.341862</v>
          </cell>
          <cell r="AJ251">
            <v>0</v>
          </cell>
          <cell r="AO251">
            <v>0</v>
          </cell>
          <cell r="AT251">
            <v>0</v>
          </cell>
          <cell r="AY251">
            <v>0</v>
          </cell>
          <cell r="BD251">
            <v>0</v>
          </cell>
          <cell r="BG251">
            <v>0</v>
          </cell>
          <cell r="BI251">
            <v>0</v>
          </cell>
          <cell r="BN251">
            <v>0</v>
          </cell>
          <cell r="BQ251">
            <v>0</v>
          </cell>
          <cell r="BS251">
            <v>0.341862</v>
          </cell>
          <cell r="BV251">
            <v>0.341862</v>
          </cell>
          <cell r="BX251">
            <v>0.37220399999999998</v>
          </cell>
          <cell r="CA251">
            <v>0.37220399999999998</v>
          </cell>
          <cell r="CC251">
            <v>0</v>
          </cell>
          <cell r="CH251">
            <v>0.37220399999999998</v>
          </cell>
          <cell r="CI251">
            <v>0</v>
          </cell>
          <cell r="CJ251">
            <v>0</v>
          </cell>
          <cell r="CK251">
            <v>0.37220399999999998</v>
          </cell>
          <cell r="CL251">
            <v>0</v>
          </cell>
          <cell r="CM251">
            <v>0.341862</v>
          </cell>
          <cell r="CN251">
            <v>0</v>
          </cell>
          <cell r="CO251">
            <v>0</v>
          </cell>
          <cell r="CP251">
            <v>0.341862</v>
          </cell>
          <cell r="CQ251">
            <v>0</v>
          </cell>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J252">
            <v>0.35454959999999996</v>
          </cell>
          <cell r="M252">
            <v>0.17206080000000001</v>
          </cell>
          <cell r="U252">
            <v>0.35454959999999996</v>
          </cell>
          <cell r="V252">
            <v>0.17206080000000001</v>
          </cell>
          <cell r="X252">
            <v>0.35454959999999996</v>
          </cell>
          <cell r="Y252">
            <v>0.17206080000000001</v>
          </cell>
          <cell r="AJ252">
            <v>0</v>
          </cell>
          <cell r="AO252">
            <v>0</v>
          </cell>
          <cell r="AT252">
            <v>0</v>
          </cell>
          <cell r="AY252">
            <v>0</v>
          </cell>
          <cell r="BD252">
            <v>0</v>
          </cell>
          <cell r="BG252">
            <v>0</v>
          </cell>
          <cell r="BI252">
            <v>0</v>
          </cell>
          <cell r="BN252">
            <v>0</v>
          </cell>
          <cell r="BQ252">
            <v>0</v>
          </cell>
          <cell r="BS252">
            <v>0.17206080000000001</v>
          </cell>
          <cell r="BV252">
            <v>0.17206080000000001</v>
          </cell>
          <cell r="BX252">
            <v>0.35454959999999996</v>
          </cell>
          <cell r="CA252">
            <v>0.35454959999999996</v>
          </cell>
          <cell r="CC252">
            <v>0</v>
          </cell>
          <cell r="CH252">
            <v>0.35454959999999996</v>
          </cell>
          <cell r="CI252">
            <v>0</v>
          </cell>
          <cell r="CJ252">
            <v>0</v>
          </cell>
          <cell r="CK252">
            <v>0.35454959999999996</v>
          </cell>
          <cell r="CL252">
            <v>0</v>
          </cell>
          <cell r="CM252">
            <v>0.17206080000000001</v>
          </cell>
          <cell r="CN252">
            <v>0</v>
          </cell>
          <cell r="CO252">
            <v>0</v>
          </cell>
          <cell r="CP252">
            <v>0.17206080000000001</v>
          </cell>
          <cell r="CQ252">
            <v>0</v>
          </cell>
        </row>
        <row r="253">
          <cell r="A253" t="str">
            <v>1.2.2.142</v>
          </cell>
          <cell r="B253" t="str">
            <v>Реконструкция КЛ-0,4кВ ТП-278-Мира,4/1</v>
          </cell>
          <cell r="C253" t="str">
            <v>С</v>
          </cell>
          <cell r="D253" t="str">
            <v>С_1.2.2.142</v>
          </cell>
          <cell r="E253" t="str">
            <v>С</v>
          </cell>
          <cell r="F253">
            <v>2021</v>
          </cell>
          <cell r="G253">
            <v>2021</v>
          </cell>
          <cell r="J253">
            <v>0.39205200000000001</v>
          </cell>
          <cell r="M253">
            <v>0.37862040000000002</v>
          </cell>
          <cell r="U253">
            <v>0.39205200000000001</v>
          </cell>
          <cell r="V253">
            <v>0.37862040000000002</v>
          </cell>
          <cell r="X253">
            <v>0.39205200000000001</v>
          </cell>
          <cell r="Y253">
            <v>0.37862040000000002</v>
          </cell>
          <cell r="AJ253">
            <v>0</v>
          </cell>
          <cell r="AO253">
            <v>0</v>
          </cell>
          <cell r="AT253">
            <v>0</v>
          </cell>
          <cell r="AY253">
            <v>0</v>
          </cell>
          <cell r="BD253">
            <v>0</v>
          </cell>
          <cell r="BG253">
            <v>0</v>
          </cell>
          <cell r="BI253">
            <v>0</v>
          </cell>
          <cell r="BN253">
            <v>0</v>
          </cell>
          <cell r="BQ253">
            <v>0</v>
          </cell>
          <cell r="BS253">
            <v>0.37862040000000002</v>
          </cell>
          <cell r="BV253">
            <v>0.37862040000000002</v>
          </cell>
          <cell r="BX253">
            <v>0.39205200000000001</v>
          </cell>
          <cell r="CA253">
            <v>0.39205200000000001</v>
          </cell>
          <cell r="CC253">
            <v>0</v>
          </cell>
          <cell r="CH253">
            <v>0.39205200000000001</v>
          </cell>
          <cell r="CI253">
            <v>0</v>
          </cell>
          <cell r="CJ253">
            <v>0</v>
          </cell>
          <cell r="CK253">
            <v>0.39205200000000001</v>
          </cell>
          <cell r="CL253">
            <v>0</v>
          </cell>
          <cell r="CM253">
            <v>0.37862040000000002</v>
          </cell>
          <cell r="CN253">
            <v>0</v>
          </cell>
          <cell r="CO253">
            <v>0</v>
          </cell>
          <cell r="CP253">
            <v>0.37862040000000002</v>
          </cell>
          <cell r="CQ253">
            <v>0</v>
          </cell>
        </row>
        <row r="254">
          <cell r="A254" t="str">
            <v>1.2.2.149</v>
          </cell>
          <cell r="B254" t="str">
            <v>Реконструкция КЛ-0,4 кВ ТП-282 - ул. Бажова, 8</v>
          </cell>
          <cell r="C254" t="str">
            <v>С</v>
          </cell>
          <cell r="D254" t="str">
            <v>С_1.2.2.149</v>
          </cell>
          <cell r="E254" t="str">
            <v>С</v>
          </cell>
          <cell r="F254">
            <v>2019</v>
          </cell>
          <cell r="G254">
            <v>2020</v>
          </cell>
          <cell r="J254">
            <v>0.73658159999999995</v>
          </cell>
          <cell r="M254">
            <v>0.73658159999999995</v>
          </cell>
          <cell r="U254">
            <v>0.73658159999999995</v>
          </cell>
          <cell r="V254">
            <v>0.73658159999999995</v>
          </cell>
          <cell r="X254">
            <v>0.73658159999999995</v>
          </cell>
          <cell r="Y254">
            <v>0.73658159999999995</v>
          </cell>
          <cell r="AJ254">
            <v>0</v>
          </cell>
          <cell r="AO254">
            <v>0</v>
          </cell>
          <cell r="AT254">
            <v>0.73658159999999995</v>
          </cell>
          <cell r="AW254">
            <v>0.73658159999999995</v>
          </cell>
          <cell r="AY254">
            <v>0</v>
          </cell>
          <cell r="BD254">
            <v>0</v>
          </cell>
          <cell r="BG254">
            <v>0</v>
          </cell>
          <cell r="BI254">
            <v>0.73658159999999995</v>
          </cell>
          <cell r="BL254">
            <v>0.73658159999999995</v>
          </cell>
          <cell r="BN254">
            <v>0</v>
          </cell>
          <cell r="BQ254">
            <v>0</v>
          </cell>
          <cell r="BS254">
            <v>0</v>
          </cell>
          <cell r="BV254">
            <v>0</v>
          </cell>
          <cell r="BX254">
            <v>0</v>
          </cell>
          <cell r="CA254">
            <v>0</v>
          </cell>
          <cell r="CC254">
            <v>0</v>
          </cell>
          <cell r="CF254">
            <v>0</v>
          </cell>
          <cell r="CH254">
            <v>0.73658159999999995</v>
          </cell>
          <cell r="CI254">
            <v>0</v>
          </cell>
          <cell r="CJ254">
            <v>0</v>
          </cell>
          <cell r="CK254">
            <v>0.73658159999999995</v>
          </cell>
          <cell r="CL254">
            <v>0</v>
          </cell>
          <cell r="CM254">
            <v>0.73658159999999995</v>
          </cell>
          <cell r="CN254">
            <v>0</v>
          </cell>
          <cell r="CO254">
            <v>0</v>
          </cell>
          <cell r="CP254">
            <v>0.73658159999999995</v>
          </cell>
          <cell r="CQ254">
            <v>0</v>
          </cell>
        </row>
        <row r="255">
          <cell r="A255" t="str">
            <v>1.2.2.153</v>
          </cell>
          <cell r="B255" t="str">
            <v>Реконструкция КЛ-0,4кВ ТП-284-Бажова,17 КБО</v>
          </cell>
          <cell r="C255" t="str">
            <v>С</v>
          </cell>
          <cell r="D255" t="str">
            <v>С_1.2.2.153</v>
          </cell>
          <cell r="E255" t="str">
            <v>С</v>
          </cell>
          <cell r="F255">
            <v>2021</v>
          </cell>
          <cell r="G255">
            <v>2021</v>
          </cell>
          <cell r="J255">
            <v>0.52359599999999995</v>
          </cell>
          <cell r="M255">
            <v>0.72485520000000003</v>
          </cell>
          <cell r="U255">
            <v>0.52359599999999995</v>
          </cell>
          <cell r="V255">
            <v>0.72485520000000003</v>
          </cell>
          <cell r="X255">
            <v>0.52359599999999995</v>
          </cell>
          <cell r="Y255">
            <v>0.72485520000000003</v>
          </cell>
          <cell r="AJ255">
            <v>0</v>
          </cell>
          <cell r="AO255">
            <v>0</v>
          </cell>
          <cell r="AT255">
            <v>0</v>
          </cell>
          <cell r="AY255">
            <v>0</v>
          </cell>
          <cell r="BD255">
            <v>0</v>
          </cell>
          <cell r="BG255">
            <v>0</v>
          </cell>
          <cell r="BI255">
            <v>0</v>
          </cell>
          <cell r="BN255">
            <v>0</v>
          </cell>
          <cell r="BQ255">
            <v>0</v>
          </cell>
          <cell r="BS255">
            <v>0.72485520000000003</v>
          </cell>
          <cell r="BV255">
            <v>0.72485520000000003</v>
          </cell>
          <cell r="BX255">
            <v>0.52359599999999995</v>
          </cell>
          <cell r="CA255">
            <v>0.52359599999999995</v>
          </cell>
          <cell r="CC255">
            <v>0</v>
          </cell>
          <cell r="CH255">
            <v>0.52359599999999995</v>
          </cell>
          <cell r="CI255">
            <v>0</v>
          </cell>
          <cell r="CJ255">
            <v>0</v>
          </cell>
          <cell r="CK255">
            <v>0.52359599999999995</v>
          </cell>
          <cell r="CL255">
            <v>0</v>
          </cell>
          <cell r="CM255">
            <v>0.72485520000000003</v>
          </cell>
          <cell r="CN255">
            <v>0</v>
          </cell>
          <cell r="CO255">
            <v>0</v>
          </cell>
          <cell r="CP255">
            <v>0.72485520000000003</v>
          </cell>
          <cell r="CQ255">
            <v>0</v>
          </cell>
        </row>
        <row r="256">
          <cell r="A256" t="str">
            <v>1.2.2.154</v>
          </cell>
          <cell r="B256" t="str">
            <v>Реконструкция КЛ-0,4кВ ТП-284-Бажова,17</v>
          </cell>
          <cell r="C256" t="str">
            <v>С</v>
          </cell>
          <cell r="D256" t="str">
            <v>С_1.2.2.154</v>
          </cell>
          <cell r="E256" t="str">
            <v>С</v>
          </cell>
          <cell r="F256">
            <v>2021</v>
          </cell>
          <cell r="G256">
            <v>2021</v>
          </cell>
          <cell r="J256">
            <v>0.44792399999999999</v>
          </cell>
          <cell r="M256">
            <v>0.48276239999999998</v>
          </cell>
          <cell r="U256">
            <v>0.44792399999999999</v>
          </cell>
          <cell r="V256">
            <v>0.48276239999999998</v>
          </cell>
          <cell r="X256">
            <v>0.44792399999999999</v>
          </cell>
          <cell r="Y256">
            <v>0.48276239999999998</v>
          </cell>
          <cell r="AJ256">
            <v>0</v>
          </cell>
          <cell r="AO256">
            <v>0</v>
          </cell>
          <cell r="AT256">
            <v>0</v>
          </cell>
          <cell r="AY256">
            <v>0</v>
          </cell>
          <cell r="BD256">
            <v>0</v>
          </cell>
          <cell r="BG256">
            <v>0</v>
          </cell>
          <cell r="BI256">
            <v>0</v>
          </cell>
          <cell r="BN256">
            <v>0</v>
          </cell>
          <cell r="BQ256">
            <v>0</v>
          </cell>
          <cell r="BS256">
            <v>0.48276239999999998</v>
          </cell>
          <cell r="BV256">
            <v>0.48276239999999998</v>
          </cell>
          <cell r="BX256">
            <v>0.44792399999999999</v>
          </cell>
          <cell r="CA256">
            <v>0.44792399999999999</v>
          </cell>
          <cell r="CC256">
            <v>0</v>
          </cell>
          <cell r="CH256">
            <v>0.44792399999999999</v>
          </cell>
          <cell r="CI256">
            <v>0</v>
          </cell>
          <cell r="CJ256">
            <v>0</v>
          </cell>
          <cell r="CK256">
            <v>0.44792399999999999</v>
          </cell>
          <cell r="CL256">
            <v>0</v>
          </cell>
          <cell r="CM256">
            <v>0.48276239999999998</v>
          </cell>
          <cell r="CN256">
            <v>0</v>
          </cell>
          <cell r="CO256">
            <v>0</v>
          </cell>
          <cell r="CP256">
            <v>0.48276239999999998</v>
          </cell>
          <cell r="CQ256">
            <v>0</v>
          </cell>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J257">
            <v>0.39205200000000001</v>
          </cell>
          <cell r="M257">
            <v>0.35036181599999994</v>
          </cell>
          <cell r="U257">
            <v>0.39205200000000001</v>
          </cell>
          <cell r="V257">
            <v>0.35036181599999994</v>
          </cell>
          <cell r="X257">
            <v>0.39205200000000001</v>
          </cell>
          <cell r="Y257">
            <v>0.35036181599999994</v>
          </cell>
          <cell r="AJ257">
            <v>0</v>
          </cell>
          <cell r="AO257">
            <v>0</v>
          </cell>
          <cell r="AT257">
            <v>0</v>
          </cell>
          <cell r="AY257">
            <v>0</v>
          </cell>
          <cell r="BD257">
            <v>0</v>
          </cell>
          <cell r="BG257">
            <v>0</v>
          </cell>
          <cell r="BI257">
            <v>0.35036181599999994</v>
          </cell>
          <cell r="BL257">
            <v>0.35036181599999994</v>
          </cell>
          <cell r="BN257">
            <v>0</v>
          </cell>
          <cell r="BQ257">
            <v>0</v>
          </cell>
          <cell r="BS257">
            <v>0</v>
          </cell>
          <cell r="BV257">
            <v>0</v>
          </cell>
          <cell r="BX257">
            <v>0.39205200000000001</v>
          </cell>
          <cell r="CA257">
            <v>0.39205200000000001</v>
          </cell>
          <cell r="CC257">
            <v>0</v>
          </cell>
          <cell r="CH257">
            <v>0.39205200000000001</v>
          </cell>
          <cell r="CI257">
            <v>0</v>
          </cell>
          <cell r="CJ257">
            <v>0</v>
          </cell>
          <cell r="CK257">
            <v>0.39205200000000001</v>
          </cell>
          <cell r="CL257">
            <v>0</v>
          </cell>
          <cell r="CM257">
            <v>0.35036181599999994</v>
          </cell>
          <cell r="CN257">
            <v>0</v>
          </cell>
          <cell r="CO257">
            <v>0</v>
          </cell>
          <cell r="CP257">
            <v>0.35036181599999994</v>
          </cell>
          <cell r="CQ257">
            <v>0</v>
          </cell>
        </row>
        <row r="258">
          <cell r="A258" t="str">
            <v>1.2.2.196.13</v>
          </cell>
          <cell r="B258" t="str">
            <v>Реконструкция КЛ-0,4кв ТП-345 Островск.28</v>
          </cell>
          <cell r="C258" t="str">
            <v>E</v>
          </cell>
          <cell r="D258" t="str">
            <v>E_1.2.2.196.13</v>
          </cell>
          <cell r="E258" t="str">
            <v>С</v>
          </cell>
          <cell r="F258">
            <v>2019</v>
          </cell>
          <cell r="G258">
            <v>2020</v>
          </cell>
          <cell r="J258">
            <v>0.40288800000000002</v>
          </cell>
          <cell r="M258">
            <v>0.40288799999999991</v>
          </cell>
          <cell r="U258">
            <v>0.40288800000000002</v>
          </cell>
          <cell r="V258">
            <v>0.40288799999999991</v>
          </cell>
          <cell r="X258">
            <v>0.40288800000000002</v>
          </cell>
          <cell r="Y258">
            <v>0.40288799999999991</v>
          </cell>
          <cell r="AJ258">
            <v>0</v>
          </cell>
          <cell r="AM258">
            <v>0</v>
          </cell>
          <cell r="AO258">
            <v>0</v>
          </cell>
          <cell r="AR258">
            <v>0</v>
          </cell>
          <cell r="AT258">
            <v>0.40288800000000002</v>
          </cell>
          <cell r="AW258">
            <v>0.40288800000000002</v>
          </cell>
          <cell r="AY258">
            <v>0</v>
          </cell>
          <cell r="BD258">
            <v>0</v>
          </cell>
          <cell r="BG258">
            <v>0</v>
          </cell>
          <cell r="BI258">
            <v>0.40288799999999991</v>
          </cell>
          <cell r="BL258">
            <v>0.40288799999999991</v>
          </cell>
          <cell r="BN258">
            <v>0</v>
          </cell>
          <cell r="BQ258">
            <v>0</v>
          </cell>
          <cell r="BS258">
            <v>0</v>
          </cell>
          <cell r="BV258">
            <v>0</v>
          </cell>
          <cell r="BX258">
            <v>0</v>
          </cell>
          <cell r="CA258">
            <v>0</v>
          </cell>
          <cell r="CC258">
            <v>0</v>
          </cell>
          <cell r="CF258">
            <v>0</v>
          </cell>
          <cell r="CH258">
            <v>0.40288800000000002</v>
          </cell>
          <cell r="CI258">
            <v>0</v>
          </cell>
          <cell r="CJ258">
            <v>0</v>
          </cell>
          <cell r="CK258">
            <v>0.40288800000000002</v>
          </cell>
          <cell r="CL258">
            <v>0</v>
          </cell>
          <cell r="CM258">
            <v>0.40288799999999991</v>
          </cell>
          <cell r="CN258">
            <v>0</v>
          </cell>
          <cell r="CO258">
            <v>0</v>
          </cell>
          <cell r="CP258">
            <v>0.40288799999999991</v>
          </cell>
          <cell r="CQ258">
            <v>0</v>
          </cell>
        </row>
        <row r="259">
          <cell r="A259" t="str">
            <v>1.2.2.196.14</v>
          </cell>
          <cell r="B259" t="str">
            <v>Реконструкция КЛ-0,4кв ТП-345 Островск.26</v>
          </cell>
          <cell r="C259" t="str">
            <v>E</v>
          </cell>
          <cell r="D259" t="str">
            <v>E_1.2.2.196.14</v>
          </cell>
          <cell r="E259" t="str">
            <v>С</v>
          </cell>
          <cell r="F259">
            <v>2019</v>
          </cell>
          <cell r="G259">
            <v>2020</v>
          </cell>
          <cell r="J259">
            <v>0.31505640000000001</v>
          </cell>
          <cell r="M259">
            <v>0.31505640000000001</v>
          </cell>
          <cell r="U259">
            <v>0.31505640000000001</v>
          </cell>
          <cell r="V259">
            <v>0.31505640000000001</v>
          </cell>
          <cell r="X259">
            <v>0.31505640000000001</v>
          </cell>
          <cell r="Y259">
            <v>0.31505640000000001</v>
          </cell>
          <cell r="AJ259">
            <v>0</v>
          </cell>
          <cell r="AM259">
            <v>0</v>
          </cell>
          <cell r="AO259">
            <v>0</v>
          </cell>
          <cell r="AR259">
            <v>0</v>
          </cell>
          <cell r="AT259">
            <v>0.31505640000000001</v>
          </cell>
          <cell r="AW259">
            <v>0.31505640000000001</v>
          </cell>
          <cell r="AY259">
            <v>0</v>
          </cell>
          <cell r="BD259">
            <v>0</v>
          </cell>
          <cell r="BG259">
            <v>0</v>
          </cell>
          <cell r="BI259">
            <v>0.31505640000000001</v>
          </cell>
          <cell r="BL259">
            <v>0.31505640000000001</v>
          </cell>
          <cell r="BN259">
            <v>0</v>
          </cell>
          <cell r="BQ259">
            <v>0</v>
          </cell>
          <cell r="BS259">
            <v>0</v>
          </cell>
          <cell r="BV259">
            <v>0</v>
          </cell>
          <cell r="BX259">
            <v>0</v>
          </cell>
          <cell r="CA259">
            <v>0</v>
          </cell>
          <cell r="CC259">
            <v>0</v>
          </cell>
          <cell r="CF259">
            <v>0</v>
          </cell>
          <cell r="CH259">
            <v>0.31505640000000001</v>
          </cell>
          <cell r="CI259">
            <v>0</v>
          </cell>
          <cell r="CJ259">
            <v>0</v>
          </cell>
          <cell r="CK259">
            <v>0.31505640000000001</v>
          </cell>
          <cell r="CL259">
            <v>0</v>
          </cell>
          <cell r="CM259">
            <v>0.31505640000000001</v>
          </cell>
          <cell r="CN259">
            <v>0</v>
          </cell>
          <cell r="CO259">
            <v>0</v>
          </cell>
          <cell r="CP259">
            <v>0.31505640000000001</v>
          </cell>
          <cell r="CQ259">
            <v>0</v>
          </cell>
        </row>
        <row r="260">
          <cell r="A260" t="str">
            <v>1.2.2.196.15</v>
          </cell>
          <cell r="B260" t="str">
            <v>Реконструкция КЛ-0,4кв ТП-345  Островского 26/1</v>
          </cell>
          <cell r="C260" t="str">
            <v>E</v>
          </cell>
          <cell r="D260" t="str">
            <v>E_1.2.2.196.15</v>
          </cell>
          <cell r="E260" t="str">
            <v>С</v>
          </cell>
          <cell r="F260">
            <v>2019</v>
          </cell>
          <cell r="G260">
            <v>2020</v>
          </cell>
          <cell r="J260">
            <v>0.18752279999999999</v>
          </cell>
          <cell r="M260">
            <v>0.18752280000000002</v>
          </cell>
          <cell r="U260">
            <v>0.18752279999999999</v>
          </cell>
          <cell r="V260">
            <v>0.18752280000000002</v>
          </cell>
          <cell r="X260">
            <v>0.18752279999999999</v>
          </cell>
          <cell r="Y260">
            <v>0.18752280000000002</v>
          </cell>
          <cell r="AJ260">
            <v>0</v>
          </cell>
          <cell r="AM260">
            <v>0</v>
          </cell>
          <cell r="AO260">
            <v>0</v>
          </cell>
          <cell r="AR260">
            <v>0</v>
          </cell>
          <cell r="AT260">
            <v>0.18752279999999999</v>
          </cell>
          <cell r="AW260">
            <v>0.18752279999999999</v>
          </cell>
          <cell r="AY260">
            <v>0</v>
          </cell>
          <cell r="BD260">
            <v>0</v>
          </cell>
          <cell r="BG260">
            <v>0</v>
          </cell>
          <cell r="BI260">
            <v>0.18752280000000002</v>
          </cell>
          <cell r="BL260">
            <v>0.18752280000000002</v>
          </cell>
          <cell r="BN260">
            <v>0</v>
          </cell>
          <cell r="BQ260">
            <v>0</v>
          </cell>
          <cell r="BS260">
            <v>0</v>
          </cell>
          <cell r="BV260">
            <v>0</v>
          </cell>
          <cell r="BX260">
            <v>0</v>
          </cell>
          <cell r="CA260">
            <v>0</v>
          </cell>
          <cell r="CC260">
            <v>0</v>
          </cell>
          <cell r="CF260">
            <v>0</v>
          </cell>
          <cell r="CH260">
            <v>0.18752279999999999</v>
          </cell>
          <cell r="CI260">
            <v>0</v>
          </cell>
          <cell r="CJ260">
            <v>0</v>
          </cell>
          <cell r="CK260">
            <v>0.18752279999999999</v>
          </cell>
          <cell r="CL260">
            <v>0</v>
          </cell>
          <cell r="CM260">
            <v>0.18752280000000002</v>
          </cell>
          <cell r="CN260">
            <v>0</v>
          </cell>
          <cell r="CO260">
            <v>0</v>
          </cell>
          <cell r="CP260">
            <v>0.18752280000000002</v>
          </cell>
          <cell r="CQ260">
            <v>0</v>
          </cell>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J261">
            <v>0.48094920000000002</v>
          </cell>
          <cell r="M261">
            <v>0.48094919999999997</v>
          </cell>
          <cell r="U261">
            <v>0.48094920000000002</v>
          </cell>
          <cell r="V261">
            <v>0.48094919999999997</v>
          </cell>
          <cell r="X261">
            <v>0.48094920000000002</v>
          </cell>
          <cell r="Y261">
            <v>0.48094919999999997</v>
          </cell>
          <cell r="AJ261">
            <v>0</v>
          </cell>
          <cell r="AM261">
            <v>0</v>
          </cell>
          <cell r="AO261">
            <v>0</v>
          </cell>
          <cell r="AR261">
            <v>0</v>
          </cell>
          <cell r="AT261">
            <v>0.48094920000000002</v>
          </cell>
          <cell r="AW261">
            <v>0.48094920000000002</v>
          </cell>
          <cell r="AY261">
            <v>0</v>
          </cell>
          <cell r="BD261">
            <v>0</v>
          </cell>
          <cell r="BG261">
            <v>0</v>
          </cell>
          <cell r="BI261">
            <v>0.48094919999999997</v>
          </cell>
          <cell r="BL261">
            <v>0.48094919999999997</v>
          </cell>
          <cell r="BN261">
            <v>0</v>
          </cell>
          <cell r="BQ261">
            <v>0</v>
          </cell>
          <cell r="BS261">
            <v>0</v>
          </cell>
          <cell r="BV261">
            <v>0</v>
          </cell>
          <cell r="BX261">
            <v>0</v>
          </cell>
          <cell r="CA261">
            <v>0</v>
          </cell>
          <cell r="CC261">
            <v>0</v>
          </cell>
          <cell r="CF261">
            <v>0</v>
          </cell>
          <cell r="CH261">
            <v>0.48094920000000002</v>
          </cell>
          <cell r="CI261">
            <v>0</v>
          </cell>
          <cell r="CJ261">
            <v>0</v>
          </cell>
          <cell r="CK261">
            <v>0.48094920000000002</v>
          </cell>
          <cell r="CL261">
            <v>0</v>
          </cell>
          <cell r="CM261">
            <v>0.48094919999999997</v>
          </cell>
          <cell r="CN261">
            <v>0</v>
          </cell>
          <cell r="CO261">
            <v>0</v>
          </cell>
          <cell r="CP261">
            <v>0.48094919999999997</v>
          </cell>
          <cell r="CQ261">
            <v>0</v>
          </cell>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J262">
            <v>0.2991048</v>
          </cell>
          <cell r="M262">
            <v>0.2991048</v>
          </cell>
          <cell r="U262">
            <v>0.2991048</v>
          </cell>
          <cell r="V262">
            <v>0.2991048</v>
          </cell>
          <cell r="X262">
            <v>0.2991048</v>
          </cell>
          <cell r="Y262">
            <v>0.2991048</v>
          </cell>
          <cell r="AJ262">
            <v>0</v>
          </cell>
          <cell r="AM262">
            <v>0</v>
          </cell>
          <cell r="AO262">
            <v>0</v>
          </cell>
          <cell r="AR262">
            <v>0</v>
          </cell>
          <cell r="AT262">
            <v>0.2991048</v>
          </cell>
          <cell r="AW262">
            <v>0.2991048</v>
          </cell>
          <cell r="AY262">
            <v>0</v>
          </cell>
          <cell r="BD262">
            <v>0</v>
          </cell>
          <cell r="BG262">
            <v>0</v>
          </cell>
          <cell r="BI262">
            <v>0.2991048</v>
          </cell>
          <cell r="BL262">
            <v>0.2991048</v>
          </cell>
          <cell r="BN262">
            <v>0</v>
          </cell>
          <cell r="BQ262">
            <v>0</v>
          </cell>
          <cell r="BS262">
            <v>0</v>
          </cell>
          <cell r="BV262">
            <v>0</v>
          </cell>
          <cell r="BX262">
            <v>0</v>
          </cell>
          <cell r="CA262">
            <v>0</v>
          </cell>
          <cell r="CC262">
            <v>0</v>
          </cell>
          <cell r="CF262">
            <v>0</v>
          </cell>
          <cell r="CH262">
            <v>0.2991048</v>
          </cell>
          <cell r="CI262">
            <v>0</v>
          </cell>
          <cell r="CJ262">
            <v>0</v>
          </cell>
          <cell r="CK262">
            <v>0.2991048</v>
          </cell>
          <cell r="CL262">
            <v>0</v>
          </cell>
          <cell r="CM262">
            <v>0.2991048</v>
          </cell>
          <cell r="CN262">
            <v>0</v>
          </cell>
          <cell r="CO262">
            <v>0</v>
          </cell>
          <cell r="CP262">
            <v>0.2991048</v>
          </cell>
          <cell r="CQ262">
            <v>0</v>
          </cell>
        </row>
        <row r="263">
          <cell r="A263" t="str">
            <v>1.2.2.196.22</v>
          </cell>
          <cell r="B263" t="str">
            <v>Реконструкция КЛ - 0,4 кВ - ЦТП - 83 ТП-510 ЭСК № 25</v>
          </cell>
          <cell r="C263" t="str">
            <v>F</v>
          </cell>
          <cell r="D263" t="str">
            <v>F_1.2.2.196.22</v>
          </cell>
          <cell r="E263" t="str">
            <v>С</v>
          </cell>
          <cell r="F263">
            <v>2020</v>
          </cell>
          <cell r="G263">
            <v>2020</v>
          </cell>
          <cell r="J263">
            <v>0</v>
          </cell>
          <cell r="M263">
            <v>0.6484392000000001</v>
          </cell>
          <cell r="U263">
            <v>0</v>
          </cell>
          <cell r="V263">
            <v>0.6484392000000001</v>
          </cell>
          <cell r="X263">
            <v>0</v>
          </cell>
          <cell r="Y263">
            <v>0.6484392000000001</v>
          </cell>
          <cell r="BD263">
            <v>0</v>
          </cell>
          <cell r="BI263">
            <v>0.6484392000000001</v>
          </cell>
          <cell r="BL263">
            <v>0.6484392000000001</v>
          </cell>
          <cell r="BN263">
            <v>0</v>
          </cell>
          <cell r="BS263">
            <v>0</v>
          </cell>
          <cell r="BX263">
            <v>0</v>
          </cell>
          <cell r="CC263">
            <v>0</v>
          </cell>
          <cell r="CH263">
            <v>0</v>
          </cell>
          <cell r="CI263">
            <v>0</v>
          </cell>
          <cell r="CJ263">
            <v>0</v>
          </cell>
          <cell r="CK263">
            <v>0</v>
          </cell>
          <cell r="CL263">
            <v>0</v>
          </cell>
          <cell r="CM263">
            <v>0.6484392000000001</v>
          </cell>
          <cell r="CN263">
            <v>0</v>
          </cell>
          <cell r="CO263">
            <v>0</v>
          </cell>
          <cell r="CP263">
            <v>0.6484392000000001</v>
          </cell>
          <cell r="CQ263">
            <v>0</v>
          </cell>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J264">
            <v>0</v>
          </cell>
          <cell r="M264">
            <v>0.60113039999999995</v>
          </cell>
          <cell r="U264">
            <v>0</v>
          </cell>
          <cell r="V264">
            <v>0.60113039999999995</v>
          </cell>
          <cell r="X264">
            <v>0</v>
          </cell>
          <cell r="Y264">
            <v>0.60113039999999995</v>
          </cell>
          <cell r="BD264">
            <v>0</v>
          </cell>
          <cell r="BI264">
            <v>0.60113039999999995</v>
          </cell>
          <cell r="BL264">
            <v>0.60113039999999995</v>
          </cell>
          <cell r="BN264">
            <v>0</v>
          </cell>
          <cell r="BS264">
            <v>0</v>
          </cell>
          <cell r="BX264">
            <v>0</v>
          </cell>
          <cell r="CC264">
            <v>0</v>
          </cell>
          <cell r="CH264">
            <v>0</v>
          </cell>
          <cell r="CI264">
            <v>0</v>
          </cell>
          <cell r="CJ264">
            <v>0</v>
          </cell>
          <cell r="CK264">
            <v>0</v>
          </cell>
          <cell r="CL264">
            <v>0</v>
          </cell>
          <cell r="CM264">
            <v>0.60113039999999995</v>
          </cell>
          <cell r="CN264">
            <v>0</v>
          </cell>
          <cell r="CO264">
            <v>0</v>
          </cell>
          <cell r="CP264">
            <v>0.60113039999999995</v>
          </cell>
          <cell r="CQ264">
            <v>0</v>
          </cell>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J265">
            <v>0</v>
          </cell>
          <cell r="M265">
            <v>0.58838040000000003</v>
          </cell>
          <cell r="U265">
            <v>0</v>
          </cell>
          <cell r="V265">
            <v>0.58838040000000003</v>
          </cell>
          <cell r="X265">
            <v>0</v>
          </cell>
          <cell r="Y265">
            <v>0.58838040000000003</v>
          </cell>
          <cell r="BD265">
            <v>0</v>
          </cell>
          <cell r="BI265">
            <v>0</v>
          </cell>
          <cell r="BN265">
            <v>0</v>
          </cell>
          <cell r="BS265">
            <v>0.58838040000000003</v>
          </cell>
          <cell r="BV265">
            <v>0.58838040000000003</v>
          </cell>
          <cell r="BX265">
            <v>0</v>
          </cell>
          <cell r="CC265">
            <v>0</v>
          </cell>
          <cell r="CH265">
            <v>0</v>
          </cell>
          <cell r="CI265">
            <v>0</v>
          </cell>
          <cell r="CJ265">
            <v>0</v>
          </cell>
          <cell r="CK265">
            <v>0</v>
          </cell>
          <cell r="CL265">
            <v>0</v>
          </cell>
          <cell r="CM265">
            <v>0.58838040000000003</v>
          </cell>
          <cell r="CN265">
            <v>0</v>
          </cell>
          <cell r="CO265">
            <v>0</v>
          </cell>
          <cell r="CP265">
            <v>0.58838040000000003</v>
          </cell>
          <cell r="CQ265">
            <v>0</v>
          </cell>
        </row>
        <row r="266">
          <cell r="A266" t="str">
            <v>1.2.2.196.25</v>
          </cell>
          <cell r="B266" t="str">
            <v>Реконструкция КЛ-0,4 кв ТП-267 ул.Майская 6</v>
          </cell>
          <cell r="C266" t="str">
            <v>F</v>
          </cell>
          <cell r="D266" t="str">
            <v>F_1.2.2.196.25</v>
          </cell>
          <cell r="E266" t="str">
            <v>С</v>
          </cell>
          <cell r="F266">
            <v>2021</v>
          </cell>
          <cell r="G266">
            <v>2021</v>
          </cell>
          <cell r="J266">
            <v>0</v>
          </cell>
          <cell r="M266">
            <v>0.73924199999999995</v>
          </cell>
          <cell r="U266">
            <v>0</v>
          </cell>
          <cell r="V266">
            <v>0.73924199999999995</v>
          </cell>
          <cell r="X266">
            <v>0</v>
          </cell>
          <cell r="Y266">
            <v>0.73924199999999995</v>
          </cell>
          <cell r="BD266">
            <v>0</v>
          </cell>
          <cell r="BI266">
            <v>0</v>
          </cell>
          <cell r="BN266">
            <v>0</v>
          </cell>
          <cell r="BS266">
            <v>0.73924199999999995</v>
          </cell>
          <cell r="BV266">
            <v>0.73924199999999995</v>
          </cell>
          <cell r="BX266">
            <v>0</v>
          </cell>
          <cell r="CC266">
            <v>0</v>
          </cell>
          <cell r="CH266">
            <v>0</v>
          </cell>
          <cell r="CI266">
            <v>0</v>
          </cell>
          <cell r="CJ266">
            <v>0</v>
          </cell>
          <cell r="CK266">
            <v>0</v>
          </cell>
          <cell r="CL266">
            <v>0</v>
          </cell>
          <cell r="CM266">
            <v>0.73924199999999995</v>
          </cell>
          <cell r="CN266">
            <v>0</v>
          </cell>
          <cell r="CO266">
            <v>0</v>
          </cell>
          <cell r="CP266">
            <v>0.73924199999999995</v>
          </cell>
          <cell r="CQ266">
            <v>0</v>
          </cell>
        </row>
        <row r="267">
          <cell r="A267" t="str">
            <v>1.2.2.196.26</v>
          </cell>
          <cell r="B267" t="str">
            <v>Реконструкция КЛ-0,4 кв ТП-267 ул.Майская 8</v>
          </cell>
          <cell r="C267" t="str">
            <v>F</v>
          </cell>
          <cell r="D267" t="str">
            <v>F_1.2.2.196.26</v>
          </cell>
          <cell r="E267" t="str">
            <v>С</v>
          </cell>
          <cell r="F267">
            <v>2021</v>
          </cell>
          <cell r="G267">
            <v>2021</v>
          </cell>
          <cell r="J267">
            <v>0</v>
          </cell>
          <cell r="M267">
            <v>0.65382119999999999</v>
          </cell>
          <cell r="U267">
            <v>0</v>
          </cell>
          <cell r="V267">
            <v>0.65382119999999999</v>
          </cell>
          <cell r="X267">
            <v>0</v>
          </cell>
          <cell r="Y267">
            <v>0.65382119999999999</v>
          </cell>
          <cell r="BD267">
            <v>0</v>
          </cell>
          <cell r="BI267">
            <v>0</v>
          </cell>
          <cell r="BN267">
            <v>0</v>
          </cell>
          <cell r="BS267">
            <v>0.65382119999999999</v>
          </cell>
          <cell r="BV267">
            <v>0.65382119999999999</v>
          </cell>
          <cell r="BX267">
            <v>0</v>
          </cell>
          <cell r="CC267">
            <v>0</v>
          </cell>
          <cell r="CH267">
            <v>0</v>
          </cell>
          <cell r="CI267">
            <v>0</v>
          </cell>
          <cell r="CJ267">
            <v>0</v>
          </cell>
          <cell r="CK267">
            <v>0</v>
          </cell>
          <cell r="CL267">
            <v>0</v>
          </cell>
          <cell r="CM267">
            <v>0.65382119999999999</v>
          </cell>
          <cell r="CN267">
            <v>0</v>
          </cell>
          <cell r="CO267">
            <v>0</v>
          </cell>
          <cell r="CP267">
            <v>0.65382119999999999</v>
          </cell>
          <cell r="CQ267">
            <v>0</v>
          </cell>
        </row>
        <row r="268">
          <cell r="A268" t="str">
            <v>1.2.2.196.27</v>
          </cell>
          <cell r="B268" t="str">
            <v>Реконструкция КЛ-0,4кв ТП-267  Майская 8/1</v>
          </cell>
          <cell r="C268" t="str">
            <v>F</v>
          </cell>
          <cell r="D268" t="str">
            <v>F_1.2.2.196.27</v>
          </cell>
          <cell r="E268" t="str">
            <v>С</v>
          </cell>
          <cell r="F268">
            <v>2021</v>
          </cell>
          <cell r="G268">
            <v>2021</v>
          </cell>
          <cell r="J268">
            <v>0</v>
          </cell>
          <cell r="M268">
            <v>0.52585800000000005</v>
          </cell>
          <cell r="U268">
            <v>0</v>
          </cell>
          <cell r="V268">
            <v>0.52585800000000005</v>
          </cell>
          <cell r="X268">
            <v>0</v>
          </cell>
          <cell r="Y268">
            <v>0.52585800000000005</v>
          </cell>
          <cell r="BD268">
            <v>0</v>
          </cell>
          <cell r="BI268">
            <v>0</v>
          </cell>
          <cell r="BN268">
            <v>0</v>
          </cell>
          <cell r="BS268">
            <v>0.52585800000000005</v>
          </cell>
          <cell r="BV268">
            <v>0.52585800000000005</v>
          </cell>
          <cell r="BX268">
            <v>0</v>
          </cell>
          <cell r="CC268">
            <v>0</v>
          </cell>
          <cell r="CH268">
            <v>0</v>
          </cell>
          <cell r="CI268">
            <v>0</v>
          </cell>
          <cell r="CJ268">
            <v>0</v>
          </cell>
          <cell r="CK268">
            <v>0</v>
          </cell>
          <cell r="CL268">
            <v>0</v>
          </cell>
          <cell r="CM268">
            <v>0.52585800000000005</v>
          </cell>
          <cell r="CN268">
            <v>0</v>
          </cell>
          <cell r="CO268">
            <v>0</v>
          </cell>
          <cell r="CP268">
            <v>0.52585800000000005</v>
          </cell>
          <cell r="CQ268">
            <v>0</v>
          </cell>
        </row>
        <row r="269">
          <cell r="A269" t="str">
            <v>1.2.2.196.28</v>
          </cell>
          <cell r="B269" t="str">
            <v>Реконструкция КЛ - 0,4 кВ ТП - 267-ЦТП - 8</v>
          </cell>
          <cell r="C269" t="str">
            <v>F</v>
          </cell>
          <cell r="D269" t="str">
            <v>F_1.2.2.196.28</v>
          </cell>
          <cell r="E269" t="str">
            <v>С</v>
          </cell>
          <cell r="F269">
            <v>2021</v>
          </cell>
          <cell r="G269">
            <v>2021</v>
          </cell>
          <cell r="J269">
            <v>0</v>
          </cell>
          <cell r="M269">
            <v>0.52250279999999993</v>
          </cell>
          <cell r="U269">
            <v>0</v>
          </cell>
          <cell r="V269">
            <v>0.52250279999999993</v>
          </cell>
          <cell r="X269">
            <v>0</v>
          </cell>
          <cell r="Y269">
            <v>0.52250279999999993</v>
          </cell>
          <cell r="BD269">
            <v>0</v>
          </cell>
          <cell r="BI269">
            <v>0</v>
          </cell>
          <cell r="BN269">
            <v>0</v>
          </cell>
          <cell r="BS269">
            <v>0.52250279999999993</v>
          </cell>
          <cell r="BV269">
            <v>0.52250279999999993</v>
          </cell>
          <cell r="BX269">
            <v>0</v>
          </cell>
          <cell r="CC269">
            <v>0</v>
          </cell>
          <cell r="CH269">
            <v>0</v>
          </cell>
          <cell r="CI269">
            <v>0</v>
          </cell>
          <cell r="CJ269">
            <v>0</v>
          </cell>
          <cell r="CK269">
            <v>0</v>
          </cell>
          <cell r="CL269">
            <v>0</v>
          </cell>
          <cell r="CM269">
            <v>0.52250279999999993</v>
          </cell>
          <cell r="CN269">
            <v>0</v>
          </cell>
          <cell r="CO269">
            <v>0</v>
          </cell>
          <cell r="CP269">
            <v>0.52250279999999993</v>
          </cell>
          <cell r="CQ269">
            <v>0</v>
          </cell>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J270">
            <v>0</v>
          </cell>
          <cell r="M270">
            <v>1.1271275999999999</v>
          </cell>
          <cell r="U270">
            <v>0</v>
          </cell>
          <cell r="V270">
            <v>1.1271275999999999</v>
          </cell>
          <cell r="X270">
            <v>0</v>
          </cell>
          <cell r="Y270">
            <v>1.1271275999999999</v>
          </cell>
          <cell r="BD270">
            <v>0</v>
          </cell>
          <cell r="BI270">
            <v>1.1271275999999999</v>
          </cell>
          <cell r="BL270">
            <v>1.1271275999999999</v>
          </cell>
          <cell r="BN270">
            <v>0</v>
          </cell>
          <cell r="BS270">
            <v>0</v>
          </cell>
          <cell r="BX270">
            <v>0</v>
          </cell>
          <cell r="CC270">
            <v>0</v>
          </cell>
          <cell r="CH270">
            <v>0</v>
          </cell>
          <cell r="CI270">
            <v>0</v>
          </cell>
          <cell r="CJ270">
            <v>0</v>
          </cell>
          <cell r="CK270">
            <v>0</v>
          </cell>
          <cell r="CL270">
            <v>0</v>
          </cell>
          <cell r="CM270">
            <v>1.1271275999999999</v>
          </cell>
          <cell r="CN270">
            <v>0</v>
          </cell>
          <cell r="CO270">
            <v>0</v>
          </cell>
          <cell r="CP270">
            <v>1.1271275999999999</v>
          </cell>
          <cell r="CQ270">
            <v>0</v>
          </cell>
        </row>
        <row r="271">
          <cell r="A271" t="str">
            <v>1.2.2.196.30</v>
          </cell>
          <cell r="B271" t="str">
            <v>Реконструкция  КЛ-0,4кВ ТП-263-Декабристов 7/2</v>
          </cell>
          <cell r="C271" t="str">
            <v>F</v>
          </cell>
          <cell r="D271" t="str">
            <v>F_1.2.2.196.30</v>
          </cell>
          <cell r="E271" t="str">
            <v>С</v>
          </cell>
          <cell r="F271">
            <v>2021</v>
          </cell>
          <cell r="G271">
            <v>2021</v>
          </cell>
          <cell r="J271">
            <v>0</v>
          </cell>
          <cell r="M271">
            <v>0.58080960000000004</v>
          </cell>
          <cell r="U271">
            <v>0</v>
          </cell>
          <cell r="V271">
            <v>0.58080960000000004</v>
          </cell>
          <cell r="X271">
            <v>0</v>
          </cell>
          <cell r="Y271">
            <v>0.58080960000000004</v>
          </cell>
          <cell r="BD271">
            <v>0</v>
          </cell>
          <cell r="BI271">
            <v>0</v>
          </cell>
          <cell r="BN271">
            <v>0</v>
          </cell>
          <cell r="BS271">
            <v>0.58080960000000004</v>
          </cell>
          <cell r="BV271">
            <v>0.58080960000000004</v>
          </cell>
          <cell r="BX271">
            <v>0</v>
          </cell>
          <cell r="CC271">
            <v>0</v>
          </cell>
          <cell r="CH271">
            <v>0</v>
          </cell>
          <cell r="CI271">
            <v>0</v>
          </cell>
          <cell r="CJ271">
            <v>0</v>
          </cell>
          <cell r="CK271">
            <v>0</v>
          </cell>
          <cell r="CL271">
            <v>0</v>
          </cell>
          <cell r="CM271">
            <v>0.58080960000000004</v>
          </cell>
          <cell r="CN271">
            <v>0</v>
          </cell>
          <cell r="CO271">
            <v>0</v>
          </cell>
          <cell r="CP271">
            <v>0.58080960000000004</v>
          </cell>
          <cell r="CQ271">
            <v>0</v>
          </cell>
        </row>
        <row r="272">
          <cell r="A272" t="str">
            <v>1.2.2.196.31</v>
          </cell>
          <cell r="B272" t="str">
            <v>Реконструкция  КЛ-0,4кВ ТП-263-Декабристов 5</v>
          </cell>
          <cell r="C272" t="str">
            <v>F</v>
          </cell>
          <cell r="D272" t="str">
            <v>F_1.2.2.196.31</v>
          </cell>
          <cell r="E272" t="str">
            <v>С</v>
          </cell>
          <cell r="F272">
            <v>2021</v>
          </cell>
          <cell r="G272">
            <v>2021</v>
          </cell>
          <cell r="J272">
            <v>0</v>
          </cell>
          <cell r="M272">
            <v>0.16718520000000001</v>
          </cell>
          <cell r="U272">
            <v>0</v>
          </cell>
          <cell r="V272">
            <v>0.16718520000000001</v>
          </cell>
          <cell r="X272">
            <v>0</v>
          </cell>
          <cell r="Y272">
            <v>0.16718520000000001</v>
          </cell>
          <cell r="BD272">
            <v>0</v>
          </cell>
          <cell r="BI272">
            <v>0</v>
          </cell>
          <cell r="BN272">
            <v>0</v>
          </cell>
          <cell r="BS272">
            <v>0.16718520000000001</v>
          </cell>
          <cell r="BV272">
            <v>0.16718520000000001</v>
          </cell>
          <cell r="BX272">
            <v>0</v>
          </cell>
          <cell r="CC272">
            <v>0</v>
          </cell>
          <cell r="CH272">
            <v>0</v>
          </cell>
          <cell r="CI272">
            <v>0</v>
          </cell>
          <cell r="CJ272">
            <v>0</v>
          </cell>
          <cell r="CK272">
            <v>0</v>
          </cell>
          <cell r="CL272">
            <v>0</v>
          </cell>
          <cell r="CM272">
            <v>0.16718520000000001</v>
          </cell>
          <cell r="CN272">
            <v>0</v>
          </cell>
          <cell r="CO272">
            <v>0</v>
          </cell>
          <cell r="CP272">
            <v>0.16718520000000001</v>
          </cell>
          <cell r="CQ272">
            <v>0</v>
          </cell>
        </row>
        <row r="273">
          <cell r="A273" t="str">
            <v>1.2.2.196.32</v>
          </cell>
          <cell r="B273" t="str">
            <v>Реконструкция КЛ-0,4кВ ТП-284-Мира,12</v>
          </cell>
          <cell r="C273" t="str">
            <v>F</v>
          </cell>
          <cell r="D273" t="str">
            <v>F_1.2.2.196.32</v>
          </cell>
          <cell r="E273" t="str">
            <v>С</v>
          </cell>
          <cell r="F273">
            <v>2022</v>
          </cell>
          <cell r="G273">
            <v>2022</v>
          </cell>
          <cell r="J273">
            <v>0</v>
          </cell>
          <cell r="M273">
            <v>0.3371364</v>
          </cell>
          <cell r="U273">
            <v>0</v>
          </cell>
          <cell r="V273">
            <v>0.3371364</v>
          </cell>
          <cell r="X273">
            <v>0</v>
          </cell>
          <cell r="Y273">
            <v>0.3371364</v>
          </cell>
          <cell r="BD273">
            <v>0</v>
          </cell>
          <cell r="BI273">
            <v>0</v>
          </cell>
          <cell r="BN273">
            <v>0</v>
          </cell>
          <cell r="BS273">
            <v>0</v>
          </cell>
          <cell r="BX273">
            <v>0</v>
          </cell>
          <cell r="CC273">
            <v>0.3371364</v>
          </cell>
          <cell r="CF273">
            <v>0.3371364</v>
          </cell>
          <cell r="CH273">
            <v>0</v>
          </cell>
          <cell r="CI273">
            <v>0</v>
          </cell>
          <cell r="CJ273">
            <v>0</v>
          </cell>
          <cell r="CK273">
            <v>0</v>
          </cell>
          <cell r="CL273">
            <v>0</v>
          </cell>
          <cell r="CM273">
            <v>0.3371364</v>
          </cell>
          <cell r="CN273">
            <v>0</v>
          </cell>
          <cell r="CO273">
            <v>0</v>
          </cell>
          <cell r="CP273">
            <v>0.3371364</v>
          </cell>
          <cell r="CQ273">
            <v>0</v>
          </cell>
        </row>
        <row r="274">
          <cell r="A274" t="str">
            <v>1.2.2.196.33</v>
          </cell>
          <cell r="B274" t="str">
            <v>Реконструкция КЛ-0,4кВ ТП-333-ЦТП-18</v>
          </cell>
          <cell r="C274" t="str">
            <v>F</v>
          </cell>
          <cell r="D274" t="str">
            <v>F_1.2.2.196.33</v>
          </cell>
          <cell r="E274" t="str">
            <v>С</v>
          </cell>
          <cell r="F274">
            <v>2022</v>
          </cell>
          <cell r="G274">
            <v>2022</v>
          </cell>
          <cell r="J274">
            <v>0</v>
          </cell>
          <cell r="M274">
            <v>0.95336399999999999</v>
          </cell>
          <cell r="U274">
            <v>0</v>
          </cell>
          <cell r="V274">
            <v>0.95336399999999999</v>
          </cell>
          <cell r="X274">
            <v>0</v>
          </cell>
          <cell r="Y274">
            <v>0.95336399999999999</v>
          </cell>
          <cell r="BD274">
            <v>0</v>
          </cell>
          <cell r="BI274">
            <v>0</v>
          </cell>
          <cell r="BN274">
            <v>0</v>
          </cell>
          <cell r="BS274">
            <v>0</v>
          </cell>
          <cell r="BX274">
            <v>0</v>
          </cell>
          <cell r="CC274">
            <v>0.95336399999999999</v>
          </cell>
          <cell r="CF274">
            <v>0.95336399999999999</v>
          </cell>
          <cell r="CH274">
            <v>0</v>
          </cell>
          <cell r="CI274">
            <v>0</v>
          </cell>
          <cell r="CJ274">
            <v>0</v>
          </cell>
          <cell r="CK274">
            <v>0</v>
          </cell>
          <cell r="CL274">
            <v>0</v>
          </cell>
          <cell r="CM274">
            <v>0.95336399999999999</v>
          </cell>
          <cell r="CN274">
            <v>0</v>
          </cell>
          <cell r="CO274">
            <v>0</v>
          </cell>
          <cell r="CP274">
            <v>0.95336399999999999</v>
          </cell>
          <cell r="CQ274">
            <v>0</v>
          </cell>
        </row>
        <row r="275">
          <cell r="A275" t="str">
            <v>1.2.2.196.34</v>
          </cell>
          <cell r="B275" t="str">
            <v>Реконструкция КЛ-0,4кВ ТП-339-ЦТП-19</v>
          </cell>
          <cell r="C275" t="str">
            <v>F</v>
          </cell>
          <cell r="D275" t="str">
            <v>F_1.2.2.196.34</v>
          </cell>
          <cell r="E275" t="str">
            <v>С</v>
          </cell>
          <cell r="F275">
            <v>2022</v>
          </cell>
          <cell r="G275">
            <v>2022</v>
          </cell>
          <cell r="J275">
            <v>0</v>
          </cell>
          <cell r="M275">
            <v>0.61125119999999999</v>
          </cell>
          <cell r="U275">
            <v>0</v>
          </cell>
          <cell r="V275">
            <v>0.61125119999999999</v>
          </cell>
          <cell r="X275">
            <v>0</v>
          </cell>
          <cell r="Y275">
            <v>0.61125119999999999</v>
          </cell>
          <cell r="BD275">
            <v>0</v>
          </cell>
          <cell r="BI275">
            <v>0</v>
          </cell>
          <cell r="BN275">
            <v>0</v>
          </cell>
          <cell r="BS275">
            <v>0</v>
          </cell>
          <cell r="BX275">
            <v>0</v>
          </cell>
          <cell r="CC275">
            <v>0.61125119999999999</v>
          </cell>
          <cell r="CF275">
            <v>0.61125119999999999</v>
          </cell>
          <cell r="CH275">
            <v>0</v>
          </cell>
          <cell r="CI275">
            <v>0</v>
          </cell>
          <cell r="CJ275">
            <v>0</v>
          </cell>
          <cell r="CK275">
            <v>0</v>
          </cell>
          <cell r="CL275">
            <v>0</v>
          </cell>
          <cell r="CM275">
            <v>0.61125119999999999</v>
          </cell>
          <cell r="CN275">
            <v>0</v>
          </cell>
          <cell r="CO275">
            <v>0</v>
          </cell>
          <cell r="CP275">
            <v>0.61125119999999999</v>
          </cell>
          <cell r="CQ275">
            <v>0</v>
          </cell>
        </row>
        <row r="276">
          <cell r="A276" t="str">
            <v>1.2.2.196.35</v>
          </cell>
          <cell r="B276" t="str">
            <v>Реконструкция КЛ-0,4кВ ТП-332-д/с Крепыш</v>
          </cell>
          <cell r="C276" t="str">
            <v>F</v>
          </cell>
          <cell r="D276" t="str">
            <v>F_1.2.2.196.35</v>
          </cell>
          <cell r="E276" t="str">
            <v>С</v>
          </cell>
          <cell r="F276">
            <v>2022</v>
          </cell>
          <cell r="G276">
            <v>2022</v>
          </cell>
          <cell r="J276">
            <v>0</v>
          </cell>
          <cell r="M276">
            <v>0.80711759999999999</v>
          </cell>
          <cell r="U276">
            <v>0</v>
          </cell>
          <cell r="V276">
            <v>0.80711759999999999</v>
          </cell>
          <cell r="X276">
            <v>0</v>
          </cell>
          <cell r="Y276">
            <v>0.80711759999999999</v>
          </cell>
          <cell r="BD276">
            <v>0</v>
          </cell>
          <cell r="BI276">
            <v>0</v>
          </cell>
          <cell r="BN276">
            <v>0</v>
          </cell>
          <cell r="BS276">
            <v>0</v>
          </cell>
          <cell r="BX276">
            <v>0</v>
          </cell>
          <cell r="CC276">
            <v>0.80711759999999999</v>
          </cell>
          <cell r="CF276">
            <v>0.80711759999999999</v>
          </cell>
          <cell r="CH276">
            <v>0</v>
          </cell>
          <cell r="CI276">
            <v>0</v>
          </cell>
          <cell r="CJ276">
            <v>0</v>
          </cell>
          <cell r="CK276">
            <v>0</v>
          </cell>
          <cell r="CL276">
            <v>0</v>
          </cell>
          <cell r="CM276">
            <v>0.80711759999999999</v>
          </cell>
          <cell r="CN276">
            <v>0</v>
          </cell>
          <cell r="CO276">
            <v>0</v>
          </cell>
          <cell r="CP276">
            <v>0.80711759999999999</v>
          </cell>
          <cell r="CQ276">
            <v>0</v>
          </cell>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J277">
            <v>0</v>
          </cell>
          <cell r="M277">
            <v>0.80711759999999999</v>
          </cell>
          <cell r="U277">
            <v>0</v>
          </cell>
          <cell r="V277">
            <v>0.80711759999999999</v>
          </cell>
          <cell r="X277">
            <v>0</v>
          </cell>
          <cell r="Y277">
            <v>0.80711759999999999</v>
          </cell>
          <cell r="BD277">
            <v>0</v>
          </cell>
          <cell r="BI277">
            <v>0</v>
          </cell>
          <cell r="BN277">
            <v>0</v>
          </cell>
          <cell r="BS277">
            <v>0</v>
          </cell>
          <cell r="BX277">
            <v>0</v>
          </cell>
          <cell r="CC277">
            <v>0.80711759999999999</v>
          </cell>
          <cell r="CF277">
            <v>0.80711759999999999</v>
          </cell>
          <cell r="CH277">
            <v>0</v>
          </cell>
          <cell r="CI277">
            <v>0</v>
          </cell>
          <cell r="CJ277">
            <v>0</v>
          </cell>
          <cell r="CK277">
            <v>0</v>
          </cell>
          <cell r="CL277">
            <v>0</v>
          </cell>
          <cell r="CM277">
            <v>0.80711759999999999</v>
          </cell>
          <cell r="CN277">
            <v>0</v>
          </cell>
          <cell r="CO277">
            <v>0</v>
          </cell>
          <cell r="CP277">
            <v>0.80711759999999999</v>
          </cell>
          <cell r="CQ277">
            <v>0</v>
          </cell>
        </row>
        <row r="278">
          <cell r="A278" t="str">
            <v>1.2.2.196.37</v>
          </cell>
          <cell r="B278" t="str">
            <v>Реконструкция КЛ-0,4 кВ от ТП-515-Крылова 43/1</v>
          </cell>
          <cell r="C278" t="str">
            <v>F</v>
          </cell>
          <cell r="D278" t="str">
            <v>F_1.2.2.196.37</v>
          </cell>
          <cell r="E278" t="str">
            <v>С</v>
          </cell>
          <cell r="F278">
            <v>2022</v>
          </cell>
          <cell r="G278">
            <v>2022</v>
          </cell>
          <cell r="J278">
            <v>0</v>
          </cell>
          <cell r="M278">
            <v>0.97299000000000002</v>
          </cell>
          <cell r="U278">
            <v>0</v>
          </cell>
          <cell r="V278">
            <v>0.97299000000000002</v>
          </cell>
          <cell r="X278">
            <v>0</v>
          </cell>
          <cell r="Y278">
            <v>0.97299000000000002</v>
          </cell>
          <cell r="BD278">
            <v>0</v>
          </cell>
          <cell r="BI278">
            <v>0</v>
          </cell>
          <cell r="BN278">
            <v>0</v>
          </cell>
          <cell r="BS278">
            <v>0</v>
          </cell>
          <cell r="BX278">
            <v>0</v>
          </cell>
          <cell r="CC278">
            <v>0.97299000000000002</v>
          </cell>
          <cell r="CF278">
            <v>0.97299000000000002</v>
          </cell>
          <cell r="CH278">
            <v>0</v>
          </cell>
          <cell r="CI278">
            <v>0</v>
          </cell>
          <cell r="CJ278">
            <v>0</v>
          </cell>
          <cell r="CK278">
            <v>0</v>
          </cell>
          <cell r="CL278">
            <v>0</v>
          </cell>
          <cell r="CM278">
            <v>0.97299000000000002</v>
          </cell>
          <cell r="CN278">
            <v>0</v>
          </cell>
          <cell r="CO278">
            <v>0</v>
          </cell>
          <cell r="CP278">
            <v>0.97299000000000002</v>
          </cell>
          <cell r="CQ278">
            <v>0</v>
          </cell>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J279">
            <v>0</v>
          </cell>
          <cell r="M279">
            <v>2.0161943999999998</v>
          </cell>
          <cell r="U279">
            <v>0</v>
          </cell>
          <cell r="V279">
            <v>2.0161943999999998</v>
          </cell>
          <cell r="X279">
            <v>0</v>
          </cell>
          <cell r="Y279">
            <v>2.0161943999999998</v>
          </cell>
          <cell r="BD279">
            <v>0</v>
          </cell>
          <cell r="BI279">
            <v>0</v>
          </cell>
          <cell r="BN279">
            <v>0</v>
          </cell>
          <cell r="BS279">
            <v>0</v>
          </cell>
          <cell r="BX279">
            <v>0</v>
          </cell>
          <cell r="CC279">
            <v>2.0161943999999998</v>
          </cell>
          <cell r="CF279">
            <v>2.0161943999999998</v>
          </cell>
          <cell r="CH279">
            <v>0</v>
          </cell>
          <cell r="CI279">
            <v>0</v>
          </cell>
          <cell r="CJ279">
            <v>0</v>
          </cell>
          <cell r="CK279">
            <v>0</v>
          </cell>
          <cell r="CL279">
            <v>0</v>
          </cell>
          <cell r="CM279">
            <v>2.0161943999999998</v>
          </cell>
          <cell r="CN279">
            <v>0</v>
          </cell>
          <cell r="CO279">
            <v>0</v>
          </cell>
          <cell r="CP279">
            <v>2.0161943999999998</v>
          </cell>
          <cell r="CQ279">
            <v>0</v>
          </cell>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J280">
            <v>0</v>
          </cell>
          <cell r="M280">
            <v>1.4908644</v>
          </cell>
          <cell r="U280">
            <v>0</v>
          </cell>
          <cell r="V280">
            <v>1.4908644</v>
          </cell>
          <cell r="X280">
            <v>0</v>
          </cell>
          <cell r="Y280">
            <v>1.4908644</v>
          </cell>
          <cell r="BD280">
            <v>0</v>
          </cell>
          <cell r="BI280">
            <v>0</v>
          </cell>
          <cell r="BN280">
            <v>0</v>
          </cell>
          <cell r="BS280">
            <v>0</v>
          </cell>
          <cell r="BX280">
            <v>0</v>
          </cell>
          <cell r="CC280">
            <v>1.4908644</v>
          </cell>
          <cell r="CF280">
            <v>1.4908644</v>
          </cell>
          <cell r="CH280">
            <v>0</v>
          </cell>
          <cell r="CI280">
            <v>0</v>
          </cell>
          <cell r="CJ280">
            <v>0</v>
          </cell>
          <cell r="CK280">
            <v>0</v>
          </cell>
          <cell r="CL280">
            <v>0</v>
          </cell>
          <cell r="CM280">
            <v>1.4908644</v>
          </cell>
          <cell r="CN280">
            <v>0</v>
          </cell>
          <cell r="CO280">
            <v>0</v>
          </cell>
          <cell r="CP280">
            <v>1.4908644</v>
          </cell>
          <cell r="CQ280">
            <v>0</v>
          </cell>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J281">
            <v>0</v>
          </cell>
          <cell r="M281">
            <v>0.38797199999999998</v>
          </cell>
          <cell r="U281">
            <v>0</v>
          </cell>
          <cell r="V281">
            <v>0.38797199999999998</v>
          </cell>
          <cell r="X281">
            <v>0</v>
          </cell>
          <cell r="Y281">
            <v>0.38797199999999998</v>
          </cell>
          <cell r="BD281">
            <v>0</v>
          </cell>
          <cell r="BI281">
            <v>0</v>
          </cell>
          <cell r="BN281">
            <v>0</v>
          </cell>
          <cell r="BS281">
            <v>0</v>
          </cell>
          <cell r="BX281">
            <v>0</v>
          </cell>
          <cell r="CC281">
            <v>0.38797199999999998</v>
          </cell>
          <cell r="CF281">
            <v>0.38797199999999998</v>
          </cell>
          <cell r="CH281">
            <v>0</v>
          </cell>
          <cell r="CI281">
            <v>0</v>
          </cell>
          <cell r="CJ281">
            <v>0</v>
          </cell>
          <cell r="CK281">
            <v>0</v>
          </cell>
          <cell r="CL281">
            <v>0</v>
          </cell>
          <cell r="CM281">
            <v>0.38797199999999998</v>
          </cell>
          <cell r="CN281">
            <v>0</v>
          </cell>
          <cell r="CO281">
            <v>0</v>
          </cell>
          <cell r="CP281">
            <v>0.38797199999999998</v>
          </cell>
          <cell r="CQ281">
            <v>0</v>
          </cell>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J282">
            <v>0</v>
          </cell>
          <cell r="M282">
            <v>0.48200280000000001</v>
          </cell>
          <cell r="U282">
            <v>0</v>
          </cell>
          <cell r="V282">
            <v>0.48200280000000001</v>
          </cell>
          <cell r="X282">
            <v>0</v>
          </cell>
          <cell r="Y282">
            <v>0.48200280000000001</v>
          </cell>
          <cell r="BD282">
            <v>0</v>
          </cell>
          <cell r="BI282">
            <v>0</v>
          </cell>
          <cell r="BN282">
            <v>0</v>
          </cell>
          <cell r="BS282">
            <v>0</v>
          </cell>
          <cell r="BX282">
            <v>0</v>
          </cell>
          <cell r="CC282">
            <v>0.48200280000000001</v>
          </cell>
          <cell r="CF282">
            <v>0.48200280000000001</v>
          </cell>
          <cell r="CH282">
            <v>0</v>
          </cell>
          <cell r="CI282">
            <v>0</v>
          </cell>
          <cell r="CJ282">
            <v>0</v>
          </cell>
          <cell r="CK282">
            <v>0</v>
          </cell>
          <cell r="CL282">
            <v>0</v>
          </cell>
          <cell r="CM282">
            <v>0.48200280000000001</v>
          </cell>
          <cell r="CN282">
            <v>0</v>
          </cell>
          <cell r="CO282">
            <v>0</v>
          </cell>
          <cell r="CP282">
            <v>0.48200280000000001</v>
          </cell>
          <cell r="CQ282">
            <v>0</v>
          </cell>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J283">
            <v>0</v>
          </cell>
          <cell r="M283">
            <v>0.47826960000000002</v>
          </cell>
          <cell r="U283">
            <v>0</v>
          </cell>
          <cell r="V283">
            <v>0.47826960000000002</v>
          </cell>
          <cell r="X283">
            <v>0</v>
          </cell>
          <cell r="Y283">
            <v>0.47826960000000002</v>
          </cell>
          <cell r="BD283">
            <v>0</v>
          </cell>
          <cell r="BI283">
            <v>0</v>
          </cell>
          <cell r="BN283">
            <v>0</v>
          </cell>
          <cell r="BS283">
            <v>0.47826960000000002</v>
          </cell>
          <cell r="BV283">
            <v>0.47826960000000002</v>
          </cell>
          <cell r="BX283">
            <v>0</v>
          </cell>
          <cell r="CC283">
            <v>0</v>
          </cell>
          <cell r="CH283">
            <v>0</v>
          </cell>
          <cell r="CI283">
            <v>0</v>
          </cell>
          <cell r="CJ283">
            <v>0</v>
          </cell>
          <cell r="CK283">
            <v>0</v>
          </cell>
          <cell r="CL283">
            <v>0</v>
          </cell>
          <cell r="CM283">
            <v>0.47826960000000002</v>
          </cell>
          <cell r="CN283">
            <v>0</v>
          </cell>
          <cell r="CO283">
            <v>0</v>
          </cell>
          <cell r="CP283">
            <v>0.47826960000000002</v>
          </cell>
          <cell r="CQ283">
            <v>0</v>
          </cell>
        </row>
        <row r="284">
          <cell r="A284" t="str">
            <v>1.2.2.202</v>
          </cell>
          <cell r="B284" t="str">
            <v>Реконструкция ВЛ-10кв  ПС-5  ф. Х.завод -I,II</v>
          </cell>
          <cell r="C284" t="str">
            <v>С</v>
          </cell>
          <cell r="D284" t="str">
            <v>С_1.2.2.202</v>
          </cell>
          <cell r="E284" t="str">
            <v>С</v>
          </cell>
          <cell r="F284">
            <v>2022</v>
          </cell>
          <cell r="G284">
            <v>2022</v>
          </cell>
          <cell r="J284">
            <v>0</v>
          </cell>
          <cell r="M284">
            <v>0.13919999999999999</v>
          </cell>
          <cell r="U284">
            <v>0</v>
          </cell>
          <cell r="V284">
            <v>0.13919999999999999</v>
          </cell>
          <cell r="X284">
            <v>0</v>
          </cell>
          <cell r="Y284">
            <v>0.13919999999999999</v>
          </cell>
          <cell r="AJ284">
            <v>0</v>
          </cell>
          <cell r="AO284">
            <v>0</v>
          </cell>
          <cell r="AT284">
            <v>0</v>
          </cell>
          <cell r="AY284">
            <v>0</v>
          </cell>
          <cell r="BD284">
            <v>0</v>
          </cell>
          <cell r="BG284">
            <v>0</v>
          </cell>
          <cell r="BI284">
            <v>0</v>
          </cell>
          <cell r="BN284">
            <v>0</v>
          </cell>
          <cell r="BQ284">
            <v>0</v>
          </cell>
          <cell r="BS284">
            <v>0</v>
          </cell>
          <cell r="BV284">
            <v>0</v>
          </cell>
          <cell r="BX284">
            <v>0</v>
          </cell>
          <cell r="CC284">
            <v>0.13919999999999999</v>
          </cell>
          <cell r="CF284">
            <v>0.13919999999999999</v>
          </cell>
          <cell r="CH284">
            <v>0</v>
          </cell>
          <cell r="CI284">
            <v>0</v>
          </cell>
          <cell r="CJ284">
            <v>0</v>
          </cell>
          <cell r="CK284">
            <v>0</v>
          </cell>
          <cell r="CL284">
            <v>0</v>
          </cell>
          <cell r="CM284">
            <v>0.13919999999999999</v>
          </cell>
          <cell r="CN284">
            <v>0</v>
          </cell>
          <cell r="CO284">
            <v>0</v>
          </cell>
          <cell r="CP284">
            <v>0.13919999999999999</v>
          </cell>
          <cell r="CQ284">
            <v>0</v>
          </cell>
        </row>
        <row r="285">
          <cell r="A285" t="str">
            <v>1.2.2.206</v>
          </cell>
          <cell r="B285" t="str">
            <v>Реконструкция ВЛ-6кВ п/ст 46яч.20 ЭСК №4</v>
          </cell>
          <cell r="C285" t="str">
            <v>С</v>
          </cell>
          <cell r="D285" t="str">
            <v>С_1.2.2.206</v>
          </cell>
          <cell r="E285" t="str">
            <v>С</v>
          </cell>
          <cell r="F285">
            <v>2020</v>
          </cell>
          <cell r="G285">
            <v>2020</v>
          </cell>
          <cell r="J285">
            <v>5.5402799999999992</v>
          </cell>
          <cell r="M285">
            <v>0.40176240000000002</v>
          </cell>
          <cell r="U285">
            <v>5.5402799999999992</v>
          </cell>
          <cell r="V285">
            <v>0.40176240000000002</v>
          </cell>
          <cell r="X285">
            <v>5.5402799999999992</v>
          </cell>
          <cell r="Y285">
            <v>0.40176240000000002</v>
          </cell>
          <cell r="AJ285">
            <v>0</v>
          </cell>
          <cell r="AO285">
            <v>0</v>
          </cell>
          <cell r="AT285">
            <v>0</v>
          </cell>
          <cell r="AY285">
            <v>0</v>
          </cell>
          <cell r="BD285">
            <v>0</v>
          </cell>
          <cell r="BG285">
            <v>0</v>
          </cell>
          <cell r="BI285">
            <v>0.40176240000000002</v>
          </cell>
          <cell r="BL285">
            <v>0.40176240000000002</v>
          </cell>
          <cell r="BN285">
            <v>5.5402799999999992</v>
          </cell>
          <cell r="BQ285">
            <v>5.5402799999999992</v>
          </cell>
          <cell r="BS285">
            <v>0</v>
          </cell>
          <cell r="BX285">
            <v>0</v>
          </cell>
          <cell r="CA285">
            <v>0</v>
          </cell>
          <cell r="CC285">
            <v>0</v>
          </cell>
          <cell r="CF285">
            <v>0</v>
          </cell>
          <cell r="CH285">
            <v>5.5402799999999992</v>
          </cell>
          <cell r="CI285">
            <v>0</v>
          </cell>
          <cell r="CJ285">
            <v>0</v>
          </cell>
          <cell r="CK285">
            <v>5.5402799999999992</v>
          </cell>
          <cell r="CL285">
            <v>0</v>
          </cell>
          <cell r="CM285">
            <v>0.40176240000000002</v>
          </cell>
          <cell r="CN285">
            <v>0</v>
          </cell>
          <cell r="CO285">
            <v>0</v>
          </cell>
          <cell r="CP285">
            <v>0.40176240000000002</v>
          </cell>
          <cell r="CQ285">
            <v>0</v>
          </cell>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J286">
            <v>113.3635338683729</v>
          </cell>
          <cell r="M286">
            <v>84.923602117999806</v>
          </cell>
          <cell r="P286">
            <v>15.642069828399999</v>
          </cell>
          <cell r="U286">
            <v>113.3635338683729</v>
          </cell>
          <cell r="V286">
            <v>84.923602117999806</v>
          </cell>
          <cell r="X286">
            <v>113.3635338683729</v>
          </cell>
          <cell r="Y286">
            <v>56.668606609999806</v>
          </cell>
          <cell r="AJ286">
            <v>0</v>
          </cell>
          <cell r="AM286">
            <v>0</v>
          </cell>
          <cell r="AO286">
            <v>0</v>
          </cell>
          <cell r="AR286">
            <v>0</v>
          </cell>
          <cell r="AT286">
            <v>12.270844800000001</v>
          </cell>
          <cell r="AW286">
            <v>12.270844800000001</v>
          </cell>
          <cell r="AY286">
            <v>28.254995508</v>
          </cell>
          <cell r="BB286">
            <v>28.254995508</v>
          </cell>
          <cell r="BD286">
            <v>38.8668064683729</v>
          </cell>
          <cell r="BG286">
            <v>38.8668064683729</v>
          </cell>
          <cell r="BI286">
            <v>33.891981600000001</v>
          </cell>
          <cell r="BL286">
            <v>33.891981600000001</v>
          </cell>
          <cell r="BN286">
            <v>49.661142600000098</v>
          </cell>
          <cell r="BQ286">
            <v>49.661142600000098</v>
          </cell>
          <cell r="BS286">
            <v>13.903961089999797</v>
          </cell>
          <cell r="BV286">
            <v>13.903961089999797</v>
          </cell>
          <cell r="BX286">
            <v>12.564739999999906</v>
          </cell>
          <cell r="CA286">
            <v>12.564739999999906</v>
          </cell>
          <cell r="CC286">
            <v>8.8726639200000115</v>
          </cell>
          <cell r="CF286">
            <v>8.8726639200000115</v>
          </cell>
          <cell r="CH286">
            <v>113.3635338683729</v>
          </cell>
          <cell r="CI286">
            <v>0</v>
          </cell>
          <cell r="CJ286">
            <v>0</v>
          </cell>
          <cell r="CK286">
            <v>113.3635338683729</v>
          </cell>
          <cell r="CL286">
            <v>0</v>
          </cell>
          <cell r="CM286">
            <v>84.923602117999806</v>
          </cell>
          <cell r="CN286">
            <v>0</v>
          </cell>
          <cell r="CO286">
            <v>0</v>
          </cell>
          <cell r="CP286">
            <v>84.923602117999806</v>
          </cell>
          <cell r="CQ286">
            <v>0</v>
          </cell>
        </row>
        <row r="287">
          <cell r="A287" t="str">
            <v>1.2.3.2</v>
          </cell>
          <cell r="B287" t="str">
            <v>Монтаж системы АИИС КУЭ РП; ТП; КТПН</v>
          </cell>
          <cell r="C287" t="str">
            <v>С</v>
          </cell>
          <cell r="D287" t="str">
            <v>С_1.2.3.2</v>
          </cell>
          <cell r="E287" t="str">
            <v>С</v>
          </cell>
          <cell r="F287">
            <v>2018</v>
          </cell>
          <cell r="G287">
            <v>2022</v>
          </cell>
          <cell r="J287">
            <v>80.171942698799882</v>
          </cell>
          <cell r="M287">
            <v>75.8462918548</v>
          </cell>
          <cell r="U287">
            <v>80.171942698799882</v>
          </cell>
          <cell r="V287">
            <v>75.8462918548</v>
          </cell>
          <cell r="X287">
            <v>60.631142698799884</v>
          </cell>
          <cell r="Y287">
            <v>62.587768799999999</v>
          </cell>
          <cell r="AJ287">
            <v>19.540799999999997</v>
          </cell>
          <cell r="AM287">
            <v>19.540799999999997</v>
          </cell>
          <cell r="AO287">
            <v>11.1277866388</v>
          </cell>
          <cell r="AR287">
            <v>11.1277866388</v>
          </cell>
          <cell r="AT287">
            <v>21.765999999999998</v>
          </cell>
          <cell r="AW287">
            <v>21.765999999999998</v>
          </cell>
          <cell r="AY287">
            <v>2.130736416</v>
          </cell>
          <cell r="BB287">
            <v>2.130736416</v>
          </cell>
          <cell r="BD287">
            <v>0.76982809999998003</v>
          </cell>
          <cell r="BG287">
            <v>0.76982809999998003</v>
          </cell>
          <cell r="BI287">
            <v>25.587768799999999</v>
          </cell>
          <cell r="BL287">
            <v>25.587768799999999</v>
          </cell>
          <cell r="BN287">
            <v>36.50832795999991</v>
          </cell>
          <cell r="BQ287">
            <v>36.50832795999991</v>
          </cell>
          <cell r="BS287">
            <v>12</v>
          </cell>
          <cell r="BV287">
            <v>12</v>
          </cell>
          <cell r="BX287">
            <v>10</v>
          </cell>
          <cell r="CA287">
            <v>10</v>
          </cell>
          <cell r="CC287">
            <v>25</v>
          </cell>
          <cell r="CF287">
            <v>25</v>
          </cell>
          <cell r="CH287">
            <v>80.171942698799882</v>
          </cell>
          <cell r="CI287">
            <v>0</v>
          </cell>
          <cell r="CJ287">
            <v>0</v>
          </cell>
          <cell r="CK287">
            <v>80.171942698799882</v>
          </cell>
          <cell r="CL287">
            <v>0</v>
          </cell>
          <cell r="CM287">
            <v>75.8462918548</v>
          </cell>
          <cell r="CN287">
            <v>0</v>
          </cell>
          <cell r="CO287">
            <v>0</v>
          </cell>
          <cell r="CP287">
            <v>75.8462918548</v>
          </cell>
          <cell r="CQ287">
            <v>0</v>
          </cell>
        </row>
        <row r="288">
          <cell r="A288" t="str">
            <v>1.2.3.3</v>
          </cell>
          <cell r="B288" t="str">
            <v>Монтаж телемеханики на РП; ТП</v>
          </cell>
          <cell r="C288" t="str">
            <v>С</v>
          </cell>
          <cell r="D288" t="str">
            <v>С_1.2.3.3</v>
          </cell>
          <cell r="E288" t="str">
            <v>С</v>
          </cell>
          <cell r="F288">
            <v>2018</v>
          </cell>
          <cell r="G288">
            <v>2022</v>
          </cell>
          <cell r="J288">
            <v>54.580775648995242</v>
          </cell>
          <cell r="M288">
            <v>66.145793332200014</v>
          </cell>
          <cell r="U288">
            <v>54.580775648995242</v>
          </cell>
          <cell r="V288">
            <v>66.145793332200014</v>
          </cell>
          <cell r="X288">
            <v>42.861022398595239</v>
          </cell>
          <cell r="Y288">
            <v>43.851533800000013</v>
          </cell>
          <cell r="AJ288">
            <v>11.7197532504</v>
          </cell>
          <cell r="AM288">
            <v>11.7197532504</v>
          </cell>
          <cell r="AO288">
            <v>11.3420760602</v>
          </cell>
          <cell r="AR288">
            <v>11.3420760602</v>
          </cell>
          <cell r="AT288">
            <v>13.385070594508475</v>
          </cell>
          <cell r="AW288">
            <v>13.385070594508475</v>
          </cell>
          <cell r="AY288">
            <v>10.952183472</v>
          </cell>
          <cell r="BB288">
            <v>10.952183472</v>
          </cell>
          <cell r="BD288">
            <v>1.2877369942870218</v>
          </cell>
          <cell r="BG288">
            <v>1.2877369942870218</v>
          </cell>
          <cell r="BI288">
            <v>18.851533800000006</v>
          </cell>
          <cell r="BL288">
            <v>18.851533800000006</v>
          </cell>
          <cell r="BN288">
            <v>25.565891999999739</v>
          </cell>
          <cell r="BQ288">
            <v>25.565891999999739</v>
          </cell>
          <cell r="BS288">
            <v>15</v>
          </cell>
          <cell r="BV288">
            <v>15</v>
          </cell>
          <cell r="BX288">
            <v>3</v>
          </cell>
          <cell r="CA288">
            <v>3</v>
          </cell>
          <cell r="CC288">
            <v>10</v>
          </cell>
          <cell r="CF288">
            <v>10</v>
          </cell>
          <cell r="CH288">
            <v>54.580775648995242</v>
          </cell>
          <cell r="CI288">
            <v>0</v>
          </cell>
          <cell r="CJ288">
            <v>0</v>
          </cell>
          <cell r="CK288">
            <v>54.580775648995242</v>
          </cell>
          <cell r="CL288">
            <v>0</v>
          </cell>
          <cell r="CM288">
            <v>66.145793332200014</v>
          </cell>
          <cell r="CN288">
            <v>0</v>
          </cell>
          <cell r="CO288">
            <v>0</v>
          </cell>
          <cell r="CP288">
            <v>66.145793332200014</v>
          </cell>
          <cell r="CQ288">
            <v>0</v>
          </cell>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J289">
            <v>34.187503307339924</v>
          </cell>
          <cell r="M289">
            <v>6</v>
          </cell>
          <cell r="U289">
            <v>34.187503307339924</v>
          </cell>
          <cell r="V289">
            <v>6</v>
          </cell>
          <cell r="X289">
            <v>34.187503307339924</v>
          </cell>
          <cell r="Y289">
            <v>6</v>
          </cell>
          <cell r="AJ289">
            <v>0</v>
          </cell>
          <cell r="AO289">
            <v>0</v>
          </cell>
          <cell r="AT289">
            <v>0</v>
          </cell>
          <cell r="AY289">
            <v>0</v>
          </cell>
          <cell r="BD289">
            <v>1.1875033073399264</v>
          </cell>
          <cell r="BG289">
            <v>1.1875033073399264</v>
          </cell>
          <cell r="BI289">
            <v>0</v>
          </cell>
          <cell r="BN289">
            <v>30</v>
          </cell>
          <cell r="BQ289">
            <v>30</v>
          </cell>
          <cell r="BS289">
            <v>6</v>
          </cell>
          <cell r="BV289">
            <v>6</v>
          </cell>
          <cell r="BX289">
            <v>3</v>
          </cell>
          <cell r="CA289">
            <v>3</v>
          </cell>
          <cell r="CC289">
            <v>0</v>
          </cell>
          <cell r="CH289">
            <v>34.187503307339924</v>
          </cell>
          <cell r="CI289">
            <v>0</v>
          </cell>
          <cell r="CJ289">
            <v>0</v>
          </cell>
          <cell r="CK289">
            <v>34.187503307339924</v>
          </cell>
          <cell r="CL289">
            <v>0</v>
          </cell>
          <cell r="CM289">
            <v>6</v>
          </cell>
          <cell r="CN289">
            <v>0</v>
          </cell>
          <cell r="CO289">
            <v>0</v>
          </cell>
          <cell r="CP289">
            <v>6</v>
          </cell>
          <cell r="CQ289">
            <v>0</v>
          </cell>
        </row>
        <row r="290">
          <cell r="A290" t="str">
            <v>1.2.3.5</v>
          </cell>
          <cell r="B290" t="str">
            <v>Монтаж системы АИИС КУЭ юр.лицам</v>
          </cell>
          <cell r="C290" t="str">
            <v>F</v>
          </cell>
          <cell r="D290" t="str">
            <v>F_1.2.3.5</v>
          </cell>
          <cell r="E290" t="str">
            <v>С</v>
          </cell>
          <cell r="F290">
            <v>2020</v>
          </cell>
          <cell r="G290">
            <v>2022</v>
          </cell>
          <cell r="J290">
            <v>0</v>
          </cell>
          <cell r="M290">
            <v>32.545809000000119</v>
          </cell>
          <cell r="U290">
            <v>0</v>
          </cell>
          <cell r="V290">
            <v>32.545809000000119</v>
          </cell>
          <cell r="X290">
            <v>0</v>
          </cell>
          <cell r="Y290">
            <v>32.545809000000119</v>
          </cell>
          <cell r="BD290">
            <v>0</v>
          </cell>
          <cell r="BI290">
            <v>9.1199999999999992</v>
          </cell>
          <cell r="BL290">
            <v>9.1199999999999992</v>
          </cell>
          <cell r="BN290">
            <v>0</v>
          </cell>
          <cell r="BS290">
            <v>8.4258090000001182</v>
          </cell>
          <cell r="BV290">
            <v>8.4258090000001182</v>
          </cell>
          <cell r="BX290">
            <v>0</v>
          </cell>
          <cell r="CC290">
            <v>15</v>
          </cell>
          <cell r="CF290">
            <v>15</v>
          </cell>
          <cell r="CH290">
            <v>0</v>
          </cell>
          <cell r="CI290">
            <v>0</v>
          </cell>
          <cell r="CJ290">
            <v>0</v>
          </cell>
          <cell r="CK290">
            <v>0</v>
          </cell>
          <cell r="CL290">
            <v>0</v>
          </cell>
          <cell r="CM290">
            <v>32.545809000000119</v>
          </cell>
          <cell r="CN290">
            <v>0</v>
          </cell>
          <cell r="CO290">
            <v>0</v>
          </cell>
          <cell r="CP290">
            <v>32.545809000000119</v>
          </cell>
          <cell r="CQ290">
            <v>0</v>
          </cell>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J291">
            <v>42</v>
          </cell>
          <cell r="M291">
            <v>13.005599999999999</v>
          </cell>
          <cell r="U291">
            <v>42</v>
          </cell>
          <cell r="V291">
            <v>13.005599999999999</v>
          </cell>
          <cell r="X291">
            <v>42</v>
          </cell>
          <cell r="Y291">
            <v>13.005599999999999</v>
          </cell>
          <cell r="AJ291">
            <v>0</v>
          </cell>
          <cell r="AO291">
            <v>0</v>
          </cell>
          <cell r="AT291">
            <v>0</v>
          </cell>
          <cell r="AY291">
            <v>0</v>
          </cell>
          <cell r="BD291">
            <v>0</v>
          </cell>
          <cell r="BG291">
            <v>0</v>
          </cell>
          <cell r="BI291">
            <v>13.005599999999999</v>
          </cell>
          <cell r="BL291">
            <v>13.005599999999999</v>
          </cell>
          <cell r="BN291">
            <v>0</v>
          </cell>
          <cell r="BQ291">
            <v>0</v>
          </cell>
          <cell r="BS291">
            <v>0</v>
          </cell>
          <cell r="BV291">
            <v>0</v>
          </cell>
          <cell r="BX291">
            <v>42</v>
          </cell>
          <cell r="CA291">
            <v>42</v>
          </cell>
          <cell r="CC291">
            <v>0</v>
          </cell>
          <cell r="CH291">
            <v>42</v>
          </cell>
          <cell r="CI291">
            <v>0</v>
          </cell>
          <cell r="CJ291">
            <v>0</v>
          </cell>
          <cell r="CK291">
            <v>42</v>
          </cell>
          <cell r="CL291">
            <v>0</v>
          </cell>
          <cell r="CM291">
            <v>13.005599999999999</v>
          </cell>
          <cell r="CN291">
            <v>0</v>
          </cell>
          <cell r="CO291">
            <v>0</v>
          </cell>
          <cell r="CP291">
            <v>13.005599999999999</v>
          </cell>
          <cell r="CQ291">
            <v>0</v>
          </cell>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J292">
            <v>0</v>
          </cell>
          <cell r="M292">
            <v>6</v>
          </cell>
          <cell r="U292">
            <v>0</v>
          </cell>
          <cell r="V292">
            <v>6</v>
          </cell>
          <cell r="X292">
            <v>0</v>
          </cell>
          <cell r="Y292">
            <v>6</v>
          </cell>
          <cell r="BD292">
            <v>0</v>
          </cell>
          <cell r="BI292">
            <v>6</v>
          </cell>
          <cell r="BL292">
            <v>6</v>
          </cell>
          <cell r="BN292">
            <v>0</v>
          </cell>
          <cell r="BS292">
            <v>0</v>
          </cell>
          <cell r="BX292">
            <v>0</v>
          </cell>
          <cell r="CC292">
            <v>0</v>
          </cell>
          <cell r="CH292">
            <v>0</v>
          </cell>
          <cell r="CI292">
            <v>0</v>
          </cell>
          <cell r="CJ292">
            <v>0</v>
          </cell>
          <cell r="CK292">
            <v>0</v>
          </cell>
          <cell r="CL292">
            <v>0</v>
          </cell>
          <cell r="CM292">
            <v>6</v>
          </cell>
          <cell r="CN292">
            <v>0</v>
          </cell>
          <cell r="CO292">
            <v>0</v>
          </cell>
          <cell r="CP292">
            <v>6</v>
          </cell>
          <cell r="CQ292">
            <v>0</v>
          </cell>
        </row>
        <row r="293">
          <cell r="A293" t="str">
            <v>1.6.67</v>
          </cell>
          <cell r="B293" t="str">
            <v>Строительство Автостоянки по ул.Аграрная,1</v>
          </cell>
          <cell r="C293" t="str">
            <v>E</v>
          </cell>
          <cell r="D293" t="str">
            <v>E_1.6.67</v>
          </cell>
          <cell r="E293" t="str">
            <v>С</v>
          </cell>
          <cell r="F293">
            <v>2019</v>
          </cell>
          <cell r="G293">
            <v>2020</v>
          </cell>
          <cell r="J293">
            <v>1.7815247999999999</v>
          </cell>
          <cell r="M293">
            <v>1.7815247999999999</v>
          </cell>
          <cell r="U293">
            <v>1.7815247999999999</v>
          </cell>
          <cell r="V293">
            <v>1.7815247999999999</v>
          </cell>
          <cell r="X293">
            <v>1.7815247999999999</v>
          </cell>
          <cell r="Y293">
            <v>1.7815247999999999</v>
          </cell>
          <cell r="AJ293">
            <v>0</v>
          </cell>
          <cell r="AM293">
            <v>0</v>
          </cell>
          <cell r="AO293">
            <v>0</v>
          </cell>
          <cell r="AR293">
            <v>0</v>
          </cell>
          <cell r="AT293">
            <v>1.7815247999999999</v>
          </cell>
          <cell r="AW293">
            <v>1.7815247999999999</v>
          </cell>
          <cell r="AY293">
            <v>0</v>
          </cell>
          <cell r="BD293">
            <v>0</v>
          </cell>
          <cell r="BG293">
            <v>0</v>
          </cell>
          <cell r="BI293">
            <v>1.7815247999999999</v>
          </cell>
          <cell r="BL293">
            <v>1.7815247999999999</v>
          </cell>
          <cell r="BN293">
            <v>0</v>
          </cell>
          <cell r="BQ293">
            <v>0</v>
          </cell>
          <cell r="BS293">
            <v>0</v>
          </cell>
          <cell r="BV293">
            <v>0</v>
          </cell>
          <cell r="BX293">
            <v>0</v>
          </cell>
          <cell r="CA293">
            <v>0</v>
          </cell>
          <cell r="CC293">
            <v>0</v>
          </cell>
          <cell r="CF293">
            <v>0</v>
          </cell>
          <cell r="CH293">
            <v>1.7815247999999999</v>
          </cell>
          <cell r="CI293">
            <v>0</v>
          </cell>
          <cell r="CJ293">
            <v>0</v>
          </cell>
          <cell r="CK293">
            <v>1.7815247999999999</v>
          </cell>
          <cell r="CL293">
            <v>0</v>
          </cell>
          <cell r="CM293">
            <v>1.7815247999999999</v>
          </cell>
          <cell r="CN293">
            <v>0</v>
          </cell>
          <cell r="CO293">
            <v>0</v>
          </cell>
          <cell r="CP293">
            <v>1.7815247999999999</v>
          </cell>
          <cell r="CQ293">
            <v>0</v>
          </cell>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J294">
            <v>0</v>
          </cell>
          <cell r="M294">
            <v>0.76200000000000001</v>
          </cell>
          <cell r="U294">
            <v>0</v>
          </cell>
          <cell r="V294">
            <v>0.76200000000000001</v>
          </cell>
          <cell r="X294">
            <v>0</v>
          </cell>
          <cell r="Y294">
            <v>0.76200000000000001</v>
          </cell>
          <cell r="BD294">
            <v>0</v>
          </cell>
          <cell r="BI294">
            <v>0.76200000000000001</v>
          </cell>
          <cell r="BL294">
            <v>0.76200000000000001</v>
          </cell>
          <cell r="BN294">
            <v>0</v>
          </cell>
          <cell r="BS294">
            <v>0</v>
          </cell>
          <cell r="BX294">
            <v>0</v>
          </cell>
          <cell r="CC294">
            <v>0</v>
          </cell>
          <cell r="CH294">
            <v>0</v>
          </cell>
          <cell r="CI294">
            <v>0</v>
          </cell>
          <cell r="CJ294">
            <v>0</v>
          </cell>
          <cell r="CK294">
            <v>0</v>
          </cell>
          <cell r="CL294">
            <v>0</v>
          </cell>
          <cell r="CM294">
            <v>0.76200000000000001</v>
          </cell>
          <cell r="CN294">
            <v>0</v>
          </cell>
          <cell r="CO294">
            <v>0</v>
          </cell>
          <cell r="CP294">
            <v>0.76200000000000001</v>
          </cell>
          <cell r="CQ294">
            <v>0</v>
          </cell>
        </row>
        <row r="295">
          <cell r="A295" t="str">
            <v>1.6.3</v>
          </cell>
          <cell r="B295" t="str">
            <v>Приобретение АГП ВС-22-06 ЭИ КАМАЗ 43502 4х4 - 2шт.</v>
          </cell>
          <cell r="C295" t="str">
            <v>С</v>
          </cell>
          <cell r="D295" t="str">
            <v>С_1.6.3</v>
          </cell>
          <cell r="E295" t="str">
            <v>С</v>
          </cell>
          <cell r="F295">
            <v>2019</v>
          </cell>
          <cell r="G295">
            <v>2020</v>
          </cell>
          <cell r="J295">
            <v>18.561200327999991</v>
          </cell>
          <cell r="M295">
            <v>15.071505085999995</v>
          </cell>
          <cell r="U295">
            <v>18.561200327999991</v>
          </cell>
          <cell r="V295">
            <v>15.071505085999995</v>
          </cell>
          <cell r="X295">
            <v>18.561200327999991</v>
          </cell>
          <cell r="Y295">
            <v>10.160737705999999</v>
          </cell>
          <cell r="AJ295">
            <v>0</v>
          </cell>
          <cell r="AO295">
            <v>0</v>
          </cell>
          <cell r="AT295">
            <v>10.097341008000001</v>
          </cell>
          <cell r="AW295">
            <v>10.097341008000001</v>
          </cell>
          <cell r="AY295">
            <v>4.9107673799999958</v>
          </cell>
          <cell r="BB295">
            <v>4.9107673799999958</v>
          </cell>
          <cell r="BD295">
            <v>3.4347958599999999</v>
          </cell>
          <cell r="BG295">
            <v>3.4347958599999999</v>
          </cell>
          <cell r="BI295">
            <v>5.3858586960000006</v>
          </cell>
          <cell r="BL295">
            <v>5.3858586960000006</v>
          </cell>
          <cell r="BN295">
            <v>5.0290634599999917</v>
          </cell>
          <cell r="BQ295">
            <v>5.0290634599999917</v>
          </cell>
          <cell r="BS295">
            <v>4.7748790099999994</v>
          </cell>
          <cell r="BV295">
            <v>4.7748790099999994</v>
          </cell>
          <cell r="BX295">
            <v>0</v>
          </cell>
          <cell r="CA295">
            <v>0</v>
          </cell>
          <cell r="CC295">
            <v>0</v>
          </cell>
          <cell r="CF295">
            <v>0</v>
          </cell>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J296">
            <v>7.3303686839999997</v>
          </cell>
          <cell r="M296">
            <v>4.4969213960000003</v>
          </cell>
          <cell r="U296">
            <v>7.3303686839999997</v>
          </cell>
          <cell r="V296">
            <v>4.4969213960000003</v>
          </cell>
          <cell r="X296">
            <v>4.5432086839999997</v>
          </cell>
          <cell r="Y296">
            <v>1.0797923400000002</v>
          </cell>
          <cell r="AJ296">
            <v>2.7871600000000001</v>
          </cell>
          <cell r="AM296">
            <v>2.7871600000000001</v>
          </cell>
          <cell r="AO296">
            <v>2.1507485399999999</v>
          </cell>
          <cell r="AR296">
            <v>2.1507485399999999</v>
          </cell>
          <cell r="AT296">
            <v>1.2198278039999999</v>
          </cell>
          <cell r="AW296">
            <v>1.2198278039999999</v>
          </cell>
          <cell r="AY296">
            <v>1.2663805160000001</v>
          </cell>
          <cell r="BB296">
            <v>1.2663805160000001</v>
          </cell>
          <cell r="BD296">
            <v>1.07979234</v>
          </cell>
          <cell r="BG296">
            <v>1.07979234</v>
          </cell>
          <cell r="BI296">
            <v>1.07979234</v>
          </cell>
          <cell r="BL296">
            <v>1.07979234</v>
          </cell>
          <cell r="BN296">
            <v>0</v>
          </cell>
          <cell r="BQ296">
            <v>0</v>
          </cell>
          <cell r="BS296">
            <v>0</v>
          </cell>
          <cell r="BV296">
            <v>0</v>
          </cell>
          <cell r="BX296">
            <v>2.88</v>
          </cell>
          <cell r="CA296">
            <v>2.88</v>
          </cell>
          <cell r="CC296">
            <v>0</v>
          </cell>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КС 65717-34 (50 тонн) КАМАЗ 6560 8х8</v>
          </cell>
          <cell r="C297" t="str">
            <v>С</v>
          </cell>
          <cell r="D297" t="str">
            <v>С_1.6.8</v>
          </cell>
          <cell r="E297" t="str">
            <v>С</v>
          </cell>
          <cell r="F297">
            <v>2021</v>
          </cell>
          <cell r="G297">
            <v>2020</v>
          </cell>
          <cell r="J297">
            <v>18.599999999999998</v>
          </cell>
          <cell r="M297">
            <v>20.432952</v>
          </cell>
          <cell r="U297">
            <v>18.599999999999998</v>
          </cell>
          <cell r="V297">
            <v>20.432952</v>
          </cell>
          <cell r="X297">
            <v>18.599999999999998</v>
          </cell>
          <cell r="Y297">
            <v>20.432952</v>
          </cell>
          <cell r="AJ297">
            <v>0</v>
          </cell>
          <cell r="AO297">
            <v>0</v>
          </cell>
          <cell r="AT297">
            <v>0</v>
          </cell>
          <cell r="AY297">
            <v>0</v>
          </cell>
          <cell r="BD297">
            <v>0</v>
          </cell>
          <cell r="BG297">
            <v>0</v>
          </cell>
          <cell r="BI297">
            <v>8.6119679999999992</v>
          </cell>
          <cell r="BL297">
            <v>8.6119679999999992</v>
          </cell>
          <cell r="BN297">
            <v>18.599999999999998</v>
          </cell>
          <cell r="BQ297">
            <v>18.599999999999998</v>
          </cell>
          <cell r="BS297">
            <v>7.2205440000000003</v>
          </cell>
          <cell r="BV297">
            <v>7.2205440000000003</v>
          </cell>
          <cell r="BX297">
            <v>0</v>
          </cell>
          <cell r="CA297">
            <v>0</v>
          </cell>
          <cell r="CC297">
            <v>4.6004399999999999</v>
          </cell>
          <cell r="CF297">
            <v>4.6004399999999999</v>
          </cell>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Мини погрузчик МКСМ-800-2шт.</v>
          </cell>
          <cell r="C298" t="str">
            <v>С</v>
          </cell>
          <cell r="D298" t="str">
            <v>С_1.6.10</v>
          </cell>
          <cell r="E298" t="str">
            <v>С</v>
          </cell>
          <cell r="F298">
            <v>2019</v>
          </cell>
          <cell r="G298">
            <v>2020</v>
          </cell>
          <cell r="J298">
            <v>1.7999999999999998</v>
          </cell>
          <cell r="M298">
            <v>19.849283646</v>
          </cell>
          <cell r="U298">
            <v>1.7999999999999998</v>
          </cell>
          <cell r="V298">
            <v>19.849283646</v>
          </cell>
          <cell r="X298">
            <v>1.7999999999999998</v>
          </cell>
          <cell r="Y298">
            <v>19.849283646</v>
          </cell>
          <cell r="AJ298">
            <v>0</v>
          </cell>
          <cell r="AO298">
            <v>0</v>
          </cell>
          <cell r="AT298">
            <v>0</v>
          </cell>
          <cell r="AY298">
            <v>0</v>
          </cell>
          <cell r="BD298">
            <v>1.7999999999999998</v>
          </cell>
          <cell r="BG298">
            <v>1.7999999999999998</v>
          </cell>
          <cell r="BI298">
            <v>8.8063747560000003</v>
          </cell>
          <cell r="BL298">
            <v>8.8063747560000003</v>
          </cell>
          <cell r="BN298">
            <v>0</v>
          </cell>
          <cell r="BQ298">
            <v>0</v>
          </cell>
          <cell r="BS298">
            <v>6.74525285</v>
          </cell>
          <cell r="BV298">
            <v>6.74525285</v>
          </cell>
          <cell r="BX298">
            <v>0</v>
          </cell>
          <cell r="CA298">
            <v>0</v>
          </cell>
          <cell r="CC298">
            <v>4.2976560399999997</v>
          </cell>
          <cell r="CF298">
            <v>4.2976560399999997</v>
          </cell>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J299">
            <v>3.5999999999999996</v>
          </cell>
          <cell r="M299">
            <v>1.7999999999999998</v>
          </cell>
          <cell r="U299">
            <v>3.5999999999999996</v>
          </cell>
          <cell r="V299">
            <v>1.7999999999999998</v>
          </cell>
          <cell r="X299">
            <v>3.5999999999999996</v>
          </cell>
          <cell r="Y299">
            <v>1.7999999999999998</v>
          </cell>
          <cell r="AJ299">
            <v>0</v>
          </cell>
          <cell r="AO299">
            <v>0</v>
          </cell>
          <cell r="AT299">
            <v>0</v>
          </cell>
          <cell r="AY299">
            <v>0</v>
          </cell>
          <cell r="BD299">
            <v>1.7999999999999998</v>
          </cell>
          <cell r="BG299">
            <v>1.7999999999999998</v>
          </cell>
          <cell r="BI299">
            <v>0</v>
          </cell>
          <cell r="BN299">
            <v>1.7999999999999998</v>
          </cell>
          <cell r="BQ299">
            <v>1.7999999999999998</v>
          </cell>
          <cell r="BS299">
            <v>1.7999999999999998</v>
          </cell>
          <cell r="BV299">
            <v>1.7999999999999998</v>
          </cell>
          <cell r="BX299">
            <v>0</v>
          </cell>
          <cell r="CA299">
            <v>0</v>
          </cell>
          <cell r="CC299">
            <v>0</v>
          </cell>
          <cell r="CF299">
            <v>0</v>
          </cell>
          <cell r="CH299">
            <v>3.5999999999999996</v>
          </cell>
          <cell r="CI299">
            <v>0</v>
          </cell>
          <cell r="CJ299">
            <v>0</v>
          </cell>
          <cell r="CK299">
            <v>3.5999999999999996</v>
          </cell>
          <cell r="CL299">
            <v>0</v>
          </cell>
          <cell r="CM299">
            <v>1.7999999999999998</v>
          </cell>
          <cell r="CN299">
            <v>0</v>
          </cell>
          <cell r="CO299">
            <v>0</v>
          </cell>
          <cell r="CP299">
            <v>1.7999999999999998</v>
          </cell>
          <cell r="CQ299">
            <v>0</v>
          </cell>
        </row>
        <row r="300">
          <cell r="A300" t="str">
            <v>1.6.14</v>
          </cell>
          <cell r="B300" t="str">
            <v>ПриобретениеКран манипулятор КАМАЗ 43118 г/п 2,9т</v>
          </cell>
          <cell r="C300" t="str">
            <v>С</v>
          </cell>
          <cell r="D300" t="str">
            <v>С_1.6.14</v>
          </cell>
          <cell r="E300" t="str">
            <v>С</v>
          </cell>
          <cell r="F300">
            <v>2022</v>
          </cell>
          <cell r="G300">
            <v>2022</v>
          </cell>
          <cell r="J300">
            <v>6.24</v>
          </cell>
          <cell r="M300">
            <v>9.898272114000001</v>
          </cell>
          <cell r="U300">
            <v>6.24</v>
          </cell>
          <cell r="V300">
            <v>9.898272114000001</v>
          </cell>
          <cell r="X300">
            <v>6.24</v>
          </cell>
          <cell r="Y300">
            <v>9.898272114000001</v>
          </cell>
          <cell r="AJ300">
            <v>0</v>
          </cell>
          <cell r="AO300">
            <v>0</v>
          </cell>
          <cell r="AT300">
            <v>0</v>
          </cell>
          <cell r="AY300">
            <v>0</v>
          </cell>
          <cell r="BD300">
            <v>0</v>
          </cell>
          <cell r="BG300">
            <v>0</v>
          </cell>
          <cell r="BI300">
            <v>4.1706480240000001</v>
          </cell>
          <cell r="BL300">
            <v>4.1706480240000001</v>
          </cell>
          <cell r="BN300">
            <v>0</v>
          </cell>
          <cell r="BQ300">
            <v>0</v>
          </cell>
          <cell r="BS300">
            <v>3.4983840499999999</v>
          </cell>
          <cell r="BV300">
            <v>3.4983840499999999</v>
          </cell>
          <cell r="BX300">
            <v>6.24</v>
          </cell>
          <cell r="CA300">
            <v>6.24</v>
          </cell>
          <cell r="CC300">
            <v>2.2292400400000001</v>
          </cell>
          <cell r="CF300">
            <v>2.2292400400000001</v>
          </cell>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J301">
            <v>2.8436844420000007</v>
          </cell>
          <cell r="M301">
            <v>2.8421844419999998</v>
          </cell>
          <cell r="U301">
            <v>2.8436844420000007</v>
          </cell>
          <cell r="V301">
            <v>2.8421844419999998</v>
          </cell>
          <cell r="X301">
            <v>2.8436844420000007</v>
          </cell>
          <cell r="Y301">
            <v>0.96542047199999992</v>
          </cell>
          <cell r="AJ301">
            <v>0</v>
          </cell>
          <cell r="AM301">
            <v>0</v>
          </cell>
          <cell r="AO301">
            <v>0.78488312999999998</v>
          </cell>
          <cell r="AR301">
            <v>0.78488312999999998</v>
          </cell>
          <cell r="AT301">
            <v>1.0918807920000002</v>
          </cell>
          <cell r="AW301">
            <v>1.0918807920000002</v>
          </cell>
          <cell r="AY301">
            <v>1.09188084</v>
          </cell>
          <cell r="BB301">
            <v>1.09188084</v>
          </cell>
          <cell r="BD301">
            <v>0.96692052000000017</v>
          </cell>
          <cell r="BG301">
            <v>0.96692052000000017</v>
          </cell>
          <cell r="BI301">
            <v>0.96542047199999981</v>
          </cell>
          <cell r="BL301">
            <v>0.96542047199999981</v>
          </cell>
          <cell r="BN301">
            <v>0</v>
          </cell>
          <cell r="BQ301">
            <v>0</v>
          </cell>
          <cell r="BS301">
            <v>0</v>
          </cell>
          <cell r="BV301">
            <v>0</v>
          </cell>
          <cell r="BX301">
            <v>0</v>
          </cell>
          <cell r="CA301">
            <v>0</v>
          </cell>
          <cell r="CC301">
            <v>0</v>
          </cell>
          <cell r="CF301">
            <v>0</v>
          </cell>
          <cell r="CH301">
            <v>2.8436844420000007</v>
          </cell>
          <cell r="CI301">
            <v>0</v>
          </cell>
          <cell r="CJ301">
            <v>0</v>
          </cell>
          <cell r="CK301">
            <v>2.8436844420000007</v>
          </cell>
          <cell r="CL301">
            <v>0</v>
          </cell>
          <cell r="CM301">
            <v>2.8421844419999998</v>
          </cell>
          <cell r="CN301">
            <v>0</v>
          </cell>
          <cell r="CO301">
            <v>0</v>
          </cell>
          <cell r="CP301">
            <v>2.8421844419999998</v>
          </cell>
          <cell r="CQ301">
            <v>0</v>
          </cell>
        </row>
        <row r="302">
          <cell r="A302" t="str">
            <v>1.6.40</v>
          </cell>
          <cell r="B302" t="str">
            <v>Приобретение Снегоболотоход "Тром 8"</v>
          </cell>
          <cell r="C302" t="str">
            <v>E</v>
          </cell>
          <cell r="D302" t="str">
            <v>E_1.6.40</v>
          </cell>
          <cell r="E302" t="str">
            <v>С</v>
          </cell>
          <cell r="F302">
            <v>2018</v>
          </cell>
          <cell r="G302">
            <v>2020</v>
          </cell>
          <cell r="J302">
            <v>7.2161252460000007</v>
          </cell>
          <cell r="M302">
            <v>7.2146252459999989</v>
          </cell>
          <cell r="U302">
            <v>7.2161252460000007</v>
          </cell>
          <cell r="V302">
            <v>7.2146252459999989</v>
          </cell>
          <cell r="X302">
            <v>7.2161252460000007</v>
          </cell>
          <cell r="Y302">
            <v>2.4510552959999998</v>
          </cell>
          <cell r="AJ302">
            <v>0</v>
          </cell>
          <cell r="AM302">
            <v>0</v>
          </cell>
          <cell r="AO302">
            <v>1.9931317500000001</v>
          </cell>
          <cell r="AR302">
            <v>1.9931317500000001</v>
          </cell>
          <cell r="AT302">
            <v>2.7704381760000003</v>
          </cell>
          <cell r="AW302">
            <v>2.7704381760000003</v>
          </cell>
          <cell r="AY302">
            <v>2.7704381999999992</v>
          </cell>
          <cell r="BB302">
            <v>2.7704381999999992</v>
          </cell>
          <cell r="BD302">
            <v>2.4525553200000001</v>
          </cell>
          <cell r="BG302">
            <v>2.4525553200000001</v>
          </cell>
          <cell r="BI302">
            <v>2.4510552960000003</v>
          </cell>
          <cell r="BL302">
            <v>2.4510552960000003</v>
          </cell>
          <cell r="BN302">
            <v>0</v>
          </cell>
          <cell r="BQ302">
            <v>0</v>
          </cell>
          <cell r="BS302">
            <v>0</v>
          </cell>
          <cell r="BV302">
            <v>0</v>
          </cell>
          <cell r="BX302">
            <v>0</v>
          </cell>
          <cell r="CA302">
            <v>0</v>
          </cell>
          <cell r="CC302">
            <v>0</v>
          </cell>
          <cell r="CF302">
            <v>0</v>
          </cell>
          <cell r="CH302">
            <v>7.2161252460000007</v>
          </cell>
          <cell r="CI302">
            <v>0</v>
          </cell>
          <cell r="CJ302">
            <v>0</v>
          </cell>
          <cell r="CK302">
            <v>7.2161252460000007</v>
          </cell>
          <cell r="CL302">
            <v>0</v>
          </cell>
          <cell r="CM302">
            <v>7.2146252459999989</v>
          </cell>
          <cell r="CN302">
            <v>0</v>
          </cell>
          <cell r="CO302">
            <v>0</v>
          </cell>
          <cell r="CP302">
            <v>7.2146252459999989</v>
          </cell>
          <cell r="CQ302">
            <v>0</v>
          </cell>
        </row>
        <row r="303">
          <cell r="A303" t="str">
            <v>1.6.41</v>
          </cell>
          <cell r="B303" t="str">
            <v>Приобретение Установка ГНБ Vermeer D20*2283</v>
          </cell>
          <cell r="C303" t="str">
            <v>E</v>
          </cell>
          <cell r="D303" t="str">
            <v>E_1.6.41</v>
          </cell>
          <cell r="E303" t="str">
            <v>С</v>
          </cell>
          <cell r="F303">
            <v>2018</v>
          </cell>
          <cell r="G303">
            <v>2020</v>
          </cell>
          <cell r="J303">
            <v>25.448013033999999</v>
          </cell>
          <cell r="M303">
            <v>25.926003919999999</v>
          </cell>
          <cell r="U303">
            <v>25.448013033999999</v>
          </cell>
          <cell r="V303">
            <v>25.926003919999999</v>
          </cell>
          <cell r="X303">
            <v>25.448013033999999</v>
          </cell>
          <cell r="Y303">
            <v>8.1418556999999989</v>
          </cell>
          <cell r="AJ303">
            <v>0</v>
          </cell>
          <cell r="AM303">
            <v>0</v>
          </cell>
          <cell r="AO303">
            <v>7.3049238100000009</v>
          </cell>
          <cell r="AR303">
            <v>7.3049238100000009</v>
          </cell>
          <cell r="AT303">
            <v>9.9997335239999998</v>
          </cell>
          <cell r="AW303">
            <v>9.9997335239999998</v>
          </cell>
          <cell r="AY303">
            <v>10.479224409999999</v>
          </cell>
          <cell r="BB303">
            <v>10.479224409999999</v>
          </cell>
          <cell r="BD303">
            <v>8.143355699999999</v>
          </cell>
          <cell r="BG303">
            <v>8.143355699999999</v>
          </cell>
          <cell r="BI303">
            <v>8.1418557000000007</v>
          </cell>
          <cell r="BL303">
            <v>8.1418557000000007</v>
          </cell>
          <cell r="BN303">
            <v>0</v>
          </cell>
          <cell r="BQ303">
            <v>0</v>
          </cell>
          <cell r="BS303">
            <v>0</v>
          </cell>
          <cell r="BV303">
            <v>0</v>
          </cell>
          <cell r="BX303">
            <v>0</v>
          </cell>
          <cell r="CA303">
            <v>0</v>
          </cell>
          <cell r="CC303">
            <v>0</v>
          </cell>
          <cell r="CF303">
            <v>0</v>
          </cell>
          <cell r="CH303">
            <v>25.448013033999999</v>
          </cell>
          <cell r="CI303">
            <v>0</v>
          </cell>
          <cell r="CJ303">
            <v>0</v>
          </cell>
          <cell r="CK303">
            <v>25.448013033999999</v>
          </cell>
          <cell r="CL303">
            <v>0</v>
          </cell>
          <cell r="CM303">
            <v>25.926003919999999</v>
          </cell>
          <cell r="CN303">
            <v>0</v>
          </cell>
          <cell r="CO303">
            <v>0</v>
          </cell>
          <cell r="CP303">
            <v>25.926003919999999</v>
          </cell>
          <cell r="CQ303">
            <v>0</v>
          </cell>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J304">
            <v>1.9609804240000002</v>
          </cell>
          <cell r="M304">
            <v>1.9577336379999997</v>
          </cell>
          <cell r="U304">
            <v>1.9609804240000002</v>
          </cell>
          <cell r="V304">
            <v>1.9577336379999997</v>
          </cell>
          <cell r="X304">
            <v>1.9609804240000002</v>
          </cell>
          <cell r="Y304">
            <v>0.67273606799999963</v>
          </cell>
          <cell r="AJ304">
            <v>0</v>
          </cell>
          <cell r="AM304">
            <v>0</v>
          </cell>
          <cell r="AO304">
            <v>0.53811313999999999</v>
          </cell>
          <cell r="AR304">
            <v>0.53811313999999999</v>
          </cell>
          <cell r="AT304">
            <v>0.76182212400000004</v>
          </cell>
          <cell r="AW304">
            <v>0.76182212400000004</v>
          </cell>
          <cell r="AY304">
            <v>0.74688442999999993</v>
          </cell>
          <cell r="BB304">
            <v>0.74688442999999993</v>
          </cell>
          <cell r="BD304">
            <v>0.66104516000000002</v>
          </cell>
          <cell r="BG304">
            <v>0.66104516000000002</v>
          </cell>
          <cell r="BI304">
            <v>0.67273606799999996</v>
          </cell>
          <cell r="BL304">
            <v>0.67273606799999996</v>
          </cell>
          <cell r="BN304">
            <v>0</v>
          </cell>
          <cell r="BQ304">
            <v>0</v>
          </cell>
          <cell r="BS304">
            <v>0</v>
          </cell>
          <cell r="BV304">
            <v>0</v>
          </cell>
          <cell r="BX304">
            <v>0</v>
          </cell>
          <cell r="CA304">
            <v>0</v>
          </cell>
          <cell r="CC304">
            <v>0</v>
          </cell>
          <cell r="CF304">
            <v>0</v>
          </cell>
          <cell r="CH304">
            <v>1.9609804240000002</v>
          </cell>
          <cell r="CI304">
            <v>0</v>
          </cell>
          <cell r="CJ304">
            <v>0</v>
          </cell>
          <cell r="CK304">
            <v>1.9609804240000002</v>
          </cell>
          <cell r="CL304">
            <v>0</v>
          </cell>
          <cell r="CM304">
            <v>1.9577336379999997</v>
          </cell>
          <cell r="CN304">
            <v>0</v>
          </cell>
          <cell r="CO304">
            <v>0</v>
          </cell>
          <cell r="CP304">
            <v>1.9577336379999997</v>
          </cell>
          <cell r="CQ304">
            <v>0</v>
          </cell>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J305">
            <v>7.8065127959999998</v>
          </cell>
          <cell r="M305">
            <v>7.8050127979999999</v>
          </cell>
          <cell r="U305">
            <v>7.8065127959999998</v>
          </cell>
          <cell r="V305">
            <v>7.8050127979999999</v>
          </cell>
          <cell r="X305">
            <v>7.8065127959999998</v>
          </cell>
          <cell r="Y305">
            <v>2.651602188</v>
          </cell>
          <cell r="AJ305">
            <v>0</v>
          </cell>
          <cell r="AM305">
            <v>0</v>
          </cell>
          <cell r="AO305">
            <v>2.1563837399999999</v>
          </cell>
          <cell r="AR305">
            <v>2.1563837399999999</v>
          </cell>
          <cell r="AT305">
            <v>2.9970268560000002</v>
          </cell>
          <cell r="AW305">
            <v>2.9970268560000002</v>
          </cell>
          <cell r="AY305">
            <v>2.99702687</v>
          </cell>
          <cell r="BB305">
            <v>2.99702687</v>
          </cell>
          <cell r="BD305">
            <v>2.6531021999999997</v>
          </cell>
          <cell r="BG305">
            <v>2.6531021999999997</v>
          </cell>
          <cell r="BI305">
            <v>2.6516021879999996</v>
          </cell>
          <cell r="BL305">
            <v>2.6516021879999996</v>
          </cell>
          <cell r="BN305">
            <v>0</v>
          </cell>
          <cell r="BQ305">
            <v>0</v>
          </cell>
          <cell r="BS305">
            <v>0</v>
          </cell>
          <cell r="BV305">
            <v>0</v>
          </cell>
          <cell r="BX305">
            <v>0</v>
          </cell>
          <cell r="CA305">
            <v>0</v>
          </cell>
          <cell r="CC305">
            <v>0</v>
          </cell>
          <cell r="CF305">
            <v>0</v>
          </cell>
          <cell r="CH305">
            <v>7.8065127959999998</v>
          </cell>
          <cell r="CI305">
            <v>0</v>
          </cell>
          <cell r="CJ305">
            <v>0</v>
          </cell>
          <cell r="CK305">
            <v>7.8065127959999998</v>
          </cell>
          <cell r="CL305">
            <v>0</v>
          </cell>
          <cell r="CM305">
            <v>7.8050127979999999</v>
          </cell>
          <cell r="CN305">
            <v>0</v>
          </cell>
          <cell r="CO305">
            <v>0</v>
          </cell>
          <cell r="CP305">
            <v>7.8050127979999999</v>
          </cell>
          <cell r="CQ305">
            <v>0</v>
          </cell>
        </row>
        <row r="306">
          <cell r="A306" t="str">
            <v>1.6.44</v>
          </cell>
          <cell r="B306" t="str">
            <v>Приобретение Мусоровоз МК-4554-08</v>
          </cell>
          <cell r="C306" t="str">
            <v>E</v>
          </cell>
          <cell r="D306" t="str">
            <v>E_1.6.44</v>
          </cell>
          <cell r="E306" t="str">
            <v>С</v>
          </cell>
          <cell r="F306">
            <v>2018</v>
          </cell>
          <cell r="G306">
            <v>2020</v>
          </cell>
          <cell r="J306">
            <v>8.3136815899999998</v>
          </cell>
          <cell r="M306">
            <v>6.4580681959999993</v>
          </cell>
          <cell r="U306">
            <v>8.3136815899999998</v>
          </cell>
          <cell r="V306">
            <v>6.4580681959999993</v>
          </cell>
          <cell r="X306">
            <v>8.3136815899999998</v>
          </cell>
          <cell r="Y306">
            <v>2.0836391759999993</v>
          </cell>
          <cell r="AJ306">
            <v>0</v>
          </cell>
          <cell r="AM306">
            <v>0</v>
          </cell>
          <cell r="AO306">
            <v>2.0627638799999999</v>
          </cell>
          <cell r="AR306">
            <v>2.0627638799999999</v>
          </cell>
          <cell r="AT306">
            <v>2.3116651200000002</v>
          </cell>
          <cell r="AW306">
            <v>2.3116651200000002</v>
          </cell>
          <cell r="AY306">
            <v>2.3116651399999997</v>
          </cell>
          <cell r="BB306">
            <v>2.3116651399999997</v>
          </cell>
          <cell r="BD306">
            <v>2.08363919</v>
          </cell>
          <cell r="BG306">
            <v>2.08363919</v>
          </cell>
          <cell r="BI306">
            <v>2.0836391759999997</v>
          </cell>
          <cell r="BL306">
            <v>2.0836391759999997</v>
          </cell>
          <cell r="BN306">
            <v>1.8556134</v>
          </cell>
          <cell r="BQ306">
            <v>1.8556134</v>
          </cell>
          <cell r="BS306">
            <v>0</v>
          </cell>
          <cell r="BV306">
            <v>0</v>
          </cell>
          <cell r="BX306">
            <v>0</v>
          </cell>
          <cell r="CA306">
            <v>0</v>
          </cell>
          <cell r="CC306">
            <v>0</v>
          </cell>
          <cell r="CF306">
            <v>0</v>
          </cell>
          <cell r="CH306">
            <v>8.3136815899999998</v>
          </cell>
          <cell r="CI306">
            <v>0</v>
          </cell>
          <cell r="CJ306">
            <v>0</v>
          </cell>
          <cell r="CK306">
            <v>8.3136815899999998</v>
          </cell>
          <cell r="CL306">
            <v>0</v>
          </cell>
          <cell r="CM306">
            <v>6.4580681959999993</v>
          </cell>
          <cell r="CN306">
            <v>0</v>
          </cell>
          <cell r="CO306">
            <v>0</v>
          </cell>
          <cell r="CP306">
            <v>6.4580681959999993</v>
          </cell>
          <cell r="CQ306">
            <v>0</v>
          </cell>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J307">
            <v>0</v>
          </cell>
          <cell r="M307">
            <v>14.064399999999999</v>
          </cell>
          <cell r="U307">
            <v>0</v>
          </cell>
          <cell r="V307">
            <v>14.064399999999999</v>
          </cell>
          <cell r="X307">
            <v>0</v>
          </cell>
          <cell r="Y307">
            <v>14.064399999999999</v>
          </cell>
          <cell r="BD307">
            <v>0</v>
          </cell>
          <cell r="BI307">
            <v>4.0644</v>
          </cell>
          <cell r="BL307">
            <v>4.0644</v>
          </cell>
          <cell r="BN307">
            <v>0</v>
          </cell>
          <cell r="BS307">
            <v>5</v>
          </cell>
          <cell r="BV307">
            <v>5</v>
          </cell>
          <cell r="BX307">
            <v>0</v>
          </cell>
          <cell r="CC307">
            <v>5</v>
          </cell>
          <cell r="CF307">
            <v>5</v>
          </cell>
          <cell r="CH307">
            <v>0</v>
          </cell>
          <cell r="CI307">
            <v>0</v>
          </cell>
          <cell r="CJ307">
            <v>0</v>
          </cell>
          <cell r="CK307">
            <v>0</v>
          </cell>
          <cell r="CL307">
            <v>0</v>
          </cell>
          <cell r="CM307">
            <v>14.064399999999999</v>
          </cell>
          <cell r="CN307">
            <v>0</v>
          </cell>
          <cell r="CO307">
            <v>0</v>
          </cell>
          <cell r="CP307">
            <v>14.064399999999999</v>
          </cell>
          <cell r="CQ307">
            <v>0</v>
          </cell>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J308">
            <v>0</v>
          </cell>
          <cell r="M308">
            <v>42.885003999999995</v>
          </cell>
          <cell r="U308">
            <v>0</v>
          </cell>
          <cell r="V308">
            <v>42.885003999999995</v>
          </cell>
          <cell r="X308">
            <v>0</v>
          </cell>
          <cell r="Y308">
            <v>42.885003999999995</v>
          </cell>
          <cell r="BD308">
            <v>0</v>
          </cell>
          <cell r="BI308">
            <v>32.885003999999995</v>
          </cell>
          <cell r="BL308">
            <v>32.885003999999995</v>
          </cell>
          <cell r="BN308">
            <v>0</v>
          </cell>
          <cell r="BS308">
            <v>0</v>
          </cell>
          <cell r="BV308">
            <v>0</v>
          </cell>
          <cell r="BX308">
            <v>0</v>
          </cell>
          <cell r="CC308">
            <v>10</v>
          </cell>
          <cell r="CF308">
            <v>10</v>
          </cell>
          <cell r="CH308">
            <v>0</v>
          </cell>
          <cell r="CI308">
            <v>0</v>
          </cell>
          <cell r="CJ308">
            <v>0</v>
          </cell>
          <cell r="CK308">
            <v>0</v>
          </cell>
          <cell r="CL308">
            <v>0</v>
          </cell>
          <cell r="CM308">
            <v>42.885003999999995</v>
          </cell>
          <cell r="CN308">
            <v>0</v>
          </cell>
          <cell r="CO308">
            <v>0</v>
          </cell>
          <cell r="CP308">
            <v>42.885003999999995</v>
          </cell>
          <cell r="CQ308">
            <v>0</v>
          </cell>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J309">
            <v>0</v>
          </cell>
          <cell r="M309">
            <v>500</v>
          </cell>
          <cell r="U309">
            <v>0</v>
          </cell>
          <cell r="V309">
            <v>500</v>
          </cell>
          <cell r="X309">
            <v>0</v>
          </cell>
          <cell r="Y309">
            <v>500</v>
          </cell>
          <cell r="BD309">
            <v>0</v>
          </cell>
          <cell r="BI309">
            <v>0</v>
          </cell>
          <cell r="BN309">
            <v>0</v>
          </cell>
          <cell r="BS309">
            <v>275</v>
          </cell>
          <cell r="BV309">
            <v>275</v>
          </cell>
          <cell r="BX309">
            <v>0</v>
          </cell>
          <cell r="CC309">
            <v>225</v>
          </cell>
          <cell r="CF309">
            <v>225</v>
          </cell>
          <cell r="CH309">
            <v>0</v>
          </cell>
          <cell r="CI309">
            <v>0</v>
          </cell>
          <cell r="CJ309">
            <v>0</v>
          </cell>
          <cell r="CK309">
            <v>0</v>
          </cell>
          <cell r="CL309">
            <v>0</v>
          </cell>
          <cell r="CM309">
            <v>500</v>
          </cell>
          <cell r="CN309">
            <v>0</v>
          </cell>
          <cell r="CO309">
            <v>0</v>
          </cell>
          <cell r="CP309">
            <v>500</v>
          </cell>
          <cell r="CQ309">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F28">
            <v>1.3688035999999999</v>
          </cell>
          <cell r="I28">
            <v>1.3688035999999999</v>
          </cell>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Q28">
            <v>0.65</v>
          </cell>
          <cell r="S28">
            <v>0</v>
          </cell>
        </row>
        <row r="29">
          <cell r="A29" t="str">
            <v>1.1.4.15</v>
          </cell>
          <cell r="B29" t="str">
            <v>Строительство КТПН-1000кВА Чистые пруды</v>
          </cell>
          <cell r="C29" t="str">
            <v>С_1.1.4.15</v>
          </cell>
          <cell r="D29">
            <v>1.5658072000000001</v>
          </cell>
          <cell r="F29">
            <v>1.5658072000000001</v>
          </cell>
          <cell r="I29">
            <v>1.5658072000000001</v>
          </cell>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Q29">
            <v>1.4</v>
          </cell>
          <cell r="S29">
            <v>3.48</v>
          </cell>
        </row>
        <row r="30">
          <cell r="A30" t="str">
            <v>1.1.4.17</v>
          </cell>
          <cell r="B30" t="str">
            <v>Строительство КТПН ПСДСК "Подводник"</v>
          </cell>
          <cell r="C30" t="str">
            <v>С_1.1.4.17</v>
          </cell>
          <cell r="D30">
            <v>1.4425811999999996</v>
          </cell>
          <cell r="F30">
            <v>1.4425811999999996</v>
          </cell>
          <cell r="I30">
            <v>1.4425811999999996</v>
          </cell>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Q30">
            <v>0.63</v>
          </cell>
          <cell r="S30">
            <v>0</v>
          </cell>
        </row>
        <row r="31">
          <cell r="A31" t="str">
            <v>1.1.4.18</v>
          </cell>
          <cell r="B31" t="str">
            <v>Строительство КТПН  СОПК   №61  "Родничок"</v>
          </cell>
          <cell r="C31" t="str">
            <v>С_1.1.4.18</v>
          </cell>
          <cell r="D31">
            <v>1.1216808</v>
          </cell>
          <cell r="F31">
            <v>1.1216808</v>
          </cell>
          <cell r="I31">
            <v>1.1216808</v>
          </cell>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Q31">
            <v>0.25</v>
          </cell>
          <cell r="S31">
            <v>0</v>
          </cell>
        </row>
        <row r="32">
          <cell r="A32" t="str">
            <v>1.1.4.20</v>
          </cell>
          <cell r="B32" t="str">
            <v>Строительство КТПН СТ № 13   "Май"</v>
          </cell>
          <cell r="C32" t="str">
            <v>С_1.1.4.20</v>
          </cell>
          <cell r="D32">
            <v>1.1981196000000001</v>
          </cell>
          <cell r="F32">
            <v>1.1981196000000001</v>
          </cell>
          <cell r="I32">
            <v>1.1981196000000001</v>
          </cell>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Q32">
            <v>0.4</v>
          </cell>
          <cell r="S32">
            <v>0</v>
          </cell>
        </row>
        <row r="33">
          <cell r="A33" t="str">
            <v>1.1.4.50</v>
          </cell>
          <cell r="B33" t="str">
            <v>Строительство КТПН-400кВА СНТ Дзержинец</v>
          </cell>
          <cell r="C33" t="str">
            <v>С_1.1.4.50</v>
          </cell>
          <cell r="D33">
            <v>2.0121595999999999</v>
          </cell>
          <cell r="F33">
            <v>2.0121595999999999</v>
          </cell>
          <cell r="I33">
            <v>2.0121595999999999</v>
          </cell>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Q33">
            <v>1.03</v>
          </cell>
          <cell r="S33">
            <v>0</v>
          </cell>
        </row>
        <row r="34">
          <cell r="A34" t="str">
            <v>1.1.4.71.4</v>
          </cell>
          <cell r="B34" t="str">
            <v>Строительство КТПН №1 400 кВА 45мкр.</v>
          </cell>
          <cell r="C34" t="str">
            <v>E_1.1.4.71.4</v>
          </cell>
          <cell r="D34">
            <v>1.35738</v>
          </cell>
          <cell r="F34">
            <v>1.35738</v>
          </cell>
          <cell r="I34">
            <v>1.35738</v>
          </cell>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Q34">
            <v>0.4</v>
          </cell>
          <cell r="S34">
            <v>0</v>
          </cell>
        </row>
        <row r="35">
          <cell r="A35" t="str">
            <v>1.1.4.71.5</v>
          </cell>
          <cell r="B35" t="str">
            <v>Строительство КТПН №2 400 кВА 45мкр.</v>
          </cell>
          <cell r="C35" t="str">
            <v>E_1.1.4.71.5</v>
          </cell>
          <cell r="D35">
            <v>1.35738</v>
          </cell>
          <cell r="F35">
            <v>1.35738</v>
          </cell>
          <cell r="I35">
            <v>1.35738</v>
          </cell>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Q35">
            <v>0.4</v>
          </cell>
          <cell r="S35">
            <v>0</v>
          </cell>
        </row>
        <row r="36">
          <cell r="A36" t="str">
            <v>1.1.4.71.7</v>
          </cell>
          <cell r="B36" t="str">
            <v>Строительство КТПН 773 СТ №52 "Лесное"</v>
          </cell>
          <cell r="C36" t="str">
            <v>F_1.1.4.71.7</v>
          </cell>
          <cell r="D36">
            <v>1.2616727999999999</v>
          </cell>
          <cell r="F36">
            <v>1.2616727999999999</v>
          </cell>
          <cell r="I36">
            <v>1.2616727999999999</v>
          </cell>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P36">
            <v>0.25</v>
          </cell>
          <cell r="Q36">
            <v>0.4</v>
          </cell>
          <cell r="S36">
            <v>0</v>
          </cell>
        </row>
        <row r="37">
          <cell r="A37" t="str">
            <v>1.1.4.71.8</v>
          </cell>
          <cell r="B37" t="str">
            <v>Строительство КТПН-2х630кВА (взамен ТП-443)</v>
          </cell>
          <cell r="C37" t="str">
            <v>F_1.1.4.71.8</v>
          </cell>
          <cell r="D37">
            <v>4.303498799999999</v>
          </cell>
          <cell r="F37">
            <v>4.303498799999999</v>
          </cell>
          <cell r="I37">
            <v>4.303498799999999</v>
          </cell>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P37">
            <v>1.26</v>
          </cell>
          <cell r="Q37">
            <v>1.26</v>
          </cell>
          <cell r="S37">
            <v>0</v>
          </cell>
        </row>
        <row r="38">
          <cell r="A38" t="str">
            <v>1.1.4.71.9</v>
          </cell>
          <cell r="B38" t="str">
            <v>Строительство КТПН №1 400кВА п.Снежный</v>
          </cell>
          <cell r="C38" t="str">
            <v>F_1.1.4.71.9</v>
          </cell>
          <cell r="D38">
            <v>1.0968864</v>
          </cell>
          <cell r="F38">
            <v>1.0968864</v>
          </cell>
          <cell r="I38">
            <v>1.0968864</v>
          </cell>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38">
            <v>0.4</v>
          </cell>
          <cell r="Q38">
            <v>0.4</v>
          </cell>
          <cell r="S38">
            <v>0</v>
          </cell>
        </row>
        <row r="39">
          <cell r="A39" t="str">
            <v>1.1.4.71.10</v>
          </cell>
          <cell r="B39" t="str">
            <v>Строительство КТПН №2 400кВА п.Снежный</v>
          </cell>
          <cell r="C39" t="str">
            <v>F_1.1.4.71.10</v>
          </cell>
          <cell r="D39">
            <v>1.1958887999999999</v>
          </cell>
          <cell r="F39">
            <v>1.1958887999999999</v>
          </cell>
          <cell r="I39">
            <v>1.1958887999999999</v>
          </cell>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39">
            <v>0.4</v>
          </cell>
          <cell r="Q39">
            <v>0.4</v>
          </cell>
          <cell r="S39">
            <v>0</v>
          </cell>
        </row>
        <row r="40">
          <cell r="A40" t="str">
            <v>1.1.4.71.11</v>
          </cell>
          <cell r="B40" t="str">
            <v>Строительство КТПН №3 630кВА п.Снежный</v>
          </cell>
          <cell r="C40" t="str">
            <v>F_1.1.4.71.11</v>
          </cell>
          <cell r="D40">
            <v>1.3305839999999998</v>
          </cell>
          <cell r="F40">
            <v>1.3305839999999998</v>
          </cell>
          <cell r="I40">
            <v>1.3305839999999998</v>
          </cell>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0">
            <v>0.4</v>
          </cell>
          <cell r="Q40">
            <v>0.63</v>
          </cell>
          <cell r="S40">
            <v>0</v>
          </cell>
        </row>
        <row r="41">
          <cell r="A41" t="str">
            <v>1.1.4.71.12</v>
          </cell>
          <cell r="B41" t="str">
            <v>Строительство КТПН №4 400кВА п.Снежный</v>
          </cell>
          <cell r="C41" t="str">
            <v>F_1.1.4.71.12</v>
          </cell>
          <cell r="D41">
            <v>1.1958887999999999</v>
          </cell>
          <cell r="F41">
            <v>1.1958887999999999</v>
          </cell>
          <cell r="I41">
            <v>1.1958887999999999</v>
          </cell>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1">
            <v>0.63</v>
          </cell>
          <cell r="Q41">
            <v>0.4</v>
          </cell>
          <cell r="S41">
            <v>0</v>
          </cell>
        </row>
        <row r="42">
          <cell r="A42" t="str">
            <v>1.1.4.71.13</v>
          </cell>
          <cell r="B42" t="str">
            <v>Строительство КТПН №5 400кВА п.Снежный</v>
          </cell>
          <cell r="C42" t="str">
            <v>F_1.1.4.71.13</v>
          </cell>
          <cell r="D42">
            <v>1.1036520000000001</v>
          </cell>
          <cell r="F42">
            <v>1.1036520000000001</v>
          </cell>
          <cell r="I42">
            <v>1.1036520000000001</v>
          </cell>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2">
            <v>0.4</v>
          </cell>
          <cell r="Q42">
            <v>0.4</v>
          </cell>
          <cell r="S42">
            <v>0</v>
          </cell>
        </row>
        <row r="43">
          <cell r="A43" t="str">
            <v>1.1.4.71.14</v>
          </cell>
          <cell r="B43" t="str">
            <v>Строительство КТПН №6 630кВА п.Снежный</v>
          </cell>
          <cell r="C43" t="str">
            <v>F_1.1.4.71.14</v>
          </cell>
          <cell r="D43">
            <v>1.4225063999999998</v>
          </cell>
          <cell r="F43">
            <v>1.4225063999999998</v>
          </cell>
          <cell r="I43">
            <v>1.4225063999999998</v>
          </cell>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3">
            <v>0.63</v>
          </cell>
          <cell r="Q43">
            <v>0.63</v>
          </cell>
          <cell r="S43">
            <v>0</v>
          </cell>
        </row>
        <row r="44">
          <cell r="A44" t="str">
            <v>1.1.4.71.15</v>
          </cell>
          <cell r="B44" t="str">
            <v>Строительство КТПН №7 400кВА п.Снежный</v>
          </cell>
          <cell r="C44" t="str">
            <v>F_1.1.4.71.15</v>
          </cell>
          <cell r="D44">
            <v>1.1958887999999999</v>
          </cell>
          <cell r="F44">
            <v>1.1958887999999999</v>
          </cell>
          <cell r="I44">
            <v>1.1958887999999999</v>
          </cell>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4">
            <v>0.4</v>
          </cell>
          <cell r="Q44">
            <v>0.4</v>
          </cell>
          <cell r="S44">
            <v>0</v>
          </cell>
        </row>
        <row r="45">
          <cell r="A45" t="str">
            <v>1.1.4.71.16</v>
          </cell>
          <cell r="B45" t="str">
            <v>Строительство КТПН №8 400кВА п.Снежный</v>
          </cell>
          <cell r="C45" t="str">
            <v>F_1.1.4.71.16</v>
          </cell>
          <cell r="D45">
            <v>1.1958887999999999</v>
          </cell>
          <cell r="F45">
            <v>1.1958887999999999</v>
          </cell>
          <cell r="I45">
            <v>1.1958887999999999</v>
          </cell>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5">
            <v>0.4</v>
          </cell>
          <cell r="Q45">
            <v>0.4</v>
          </cell>
          <cell r="S45">
            <v>0</v>
          </cell>
        </row>
        <row r="46">
          <cell r="A46" t="str">
            <v>1.1.4.71.17</v>
          </cell>
          <cell r="B46" t="str">
            <v>Строительство КТПН №9 400кВА п.Снежный</v>
          </cell>
          <cell r="C46" t="str">
            <v>F_1.1.4.71.17</v>
          </cell>
          <cell r="D46">
            <v>1.171476</v>
          </cell>
          <cell r="F46">
            <v>1.171476</v>
          </cell>
          <cell r="I46">
            <v>1.171476</v>
          </cell>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6">
            <v>0.4</v>
          </cell>
          <cell r="Q46">
            <v>0.4</v>
          </cell>
          <cell r="S46">
            <v>0</v>
          </cell>
        </row>
        <row r="47">
          <cell r="A47" t="str">
            <v>1.1.4.71.18</v>
          </cell>
          <cell r="B47" t="str">
            <v>Строительство КТПН №10 400кВА п.Снежный</v>
          </cell>
          <cell r="C47" t="str">
            <v>F_1.1.4.71.18</v>
          </cell>
          <cell r="D47">
            <v>1.1958887999999999</v>
          </cell>
          <cell r="F47">
            <v>1.1958887999999999</v>
          </cell>
          <cell r="I47">
            <v>1.1958887999999999</v>
          </cell>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7">
            <v>0.4</v>
          </cell>
          <cell r="Q47">
            <v>0.4</v>
          </cell>
          <cell r="S47">
            <v>0</v>
          </cell>
        </row>
        <row r="48">
          <cell r="A48" t="str">
            <v>1.1.4.71.19</v>
          </cell>
          <cell r="B48" t="str">
            <v>Строительство КТПН 250кВА п.Юность</v>
          </cell>
          <cell r="C48" t="str">
            <v>F_1.1.4.71.19</v>
          </cell>
          <cell r="D48">
            <v>1.0412675999999998</v>
          </cell>
          <cell r="F48">
            <v>1.0412675999999998</v>
          </cell>
          <cell r="I48">
            <v>1.0412675999999998</v>
          </cell>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P48">
            <v>0.25</v>
          </cell>
          <cell r="Q48">
            <v>0.25</v>
          </cell>
          <cell r="S48">
            <v>0</v>
          </cell>
        </row>
        <row r="49">
          <cell r="A49" t="str">
            <v>1.1.4.71.20</v>
          </cell>
          <cell r="B49" t="str">
            <v>Строительство КТПН-630кВА Этнографическая зона</v>
          </cell>
          <cell r="C49" t="str">
            <v>F_1.1.4.71.20</v>
          </cell>
          <cell r="D49">
            <v>1.4300040000000001</v>
          </cell>
          <cell r="F49">
            <v>1.4300040000000001</v>
          </cell>
          <cell r="I49">
            <v>1.4300040000000001</v>
          </cell>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49">
            <v>0.63</v>
          </cell>
          <cell r="Q49">
            <v>0.63</v>
          </cell>
          <cell r="S49">
            <v>0</v>
          </cell>
        </row>
        <row r="50">
          <cell r="A50" t="str">
            <v>1.1.4.71.21</v>
          </cell>
          <cell r="B50" t="str">
            <v>Строительство КТПН 400кВА по ул.Аэрофлотская</v>
          </cell>
          <cell r="C50" t="str">
            <v>F_1.1.4.71.21</v>
          </cell>
          <cell r="D50">
            <v>1.1850503999999999</v>
          </cell>
          <cell r="F50">
            <v>1.1850503999999999</v>
          </cell>
          <cell r="I50">
            <v>1.1850503999999999</v>
          </cell>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P50">
            <v>0.4</v>
          </cell>
          <cell r="Q50">
            <v>0.4</v>
          </cell>
          <cell r="S50">
            <v>0</v>
          </cell>
        </row>
        <row r="51">
          <cell r="A51" t="str">
            <v>1.1.4.71.22</v>
          </cell>
          <cell r="B51" t="str">
            <v>Строительство КТПН-1000кВА Зеленый бор</v>
          </cell>
          <cell r="C51" t="str">
            <v>F_1.1.4.71.22</v>
          </cell>
          <cell r="D51">
            <v>1.4838072</v>
          </cell>
          <cell r="F51">
            <v>1.4838072</v>
          </cell>
          <cell r="I51">
            <v>1.4838072</v>
          </cell>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Q51">
            <v>1</v>
          </cell>
          <cell r="S51">
            <v>0</v>
          </cell>
        </row>
        <row r="52">
          <cell r="A52" t="str">
            <v>1.1.4.71.23</v>
          </cell>
          <cell r="B52" t="str">
            <v>Строительство КТПН-2х630кВА Нефтеюганское шоссе,15</v>
          </cell>
          <cell r="C52" t="str">
            <v>F_1.1.4.71.23</v>
          </cell>
          <cell r="D52">
            <v>4.1792303999999998</v>
          </cell>
          <cell r="F52">
            <v>4.1792303999999998</v>
          </cell>
          <cell r="I52">
            <v>4.1792303999999998</v>
          </cell>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P52">
            <v>1.26</v>
          </cell>
          <cell r="Q52">
            <v>1.26</v>
          </cell>
          <cell r="S52">
            <v>0</v>
          </cell>
        </row>
        <row r="53">
          <cell r="A53" t="str">
            <v>1.1.4.71.24</v>
          </cell>
          <cell r="B53" t="str">
            <v>Строительство КРУН-930</v>
          </cell>
          <cell r="C53" t="str">
            <v>F_1.1.4.71.24</v>
          </cell>
          <cell r="D53">
            <v>1.6042848000000001</v>
          </cell>
          <cell r="F53">
            <v>1.6042848000000001</v>
          </cell>
          <cell r="I53">
            <v>1.6042848000000001</v>
          </cell>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Q53">
            <v>0</v>
          </cell>
          <cell r="S53">
            <v>0</v>
          </cell>
        </row>
        <row r="54">
          <cell r="A54" t="str">
            <v>1.1.4.71.25</v>
          </cell>
          <cell r="B54" t="str">
            <v>Строительство КРУН-931</v>
          </cell>
          <cell r="C54" t="str">
            <v>F_1.1.4.71.25</v>
          </cell>
          <cell r="D54">
            <v>1.7700587999999999</v>
          </cell>
          <cell r="F54">
            <v>1.7700587999999999</v>
          </cell>
          <cell r="I54">
            <v>1.7700587999999999</v>
          </cell>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Q54">
            <v>0</v>
          </cell>
          <cell r="S54">
            <v>0</v>
          </cell>
        </row>
        <row r="55">
          <cell r="A55" t="str">
            <v>1.1.4.71.26</v>
          </cell>
          <cell r="B55" t="str">
            <v>Строительство КТПН-630кВА пос.Медвежий угол (КТПН-733)</v>
          </cell>
          <cell r="C55" t="str">
            <v>F_1.1.4.71.26</v>
          </cell>
          <cell r="D55">
            <v>6.810416</v>
          </cell>
          <cell r="F55">
            <v>6.810416</v>
          </cell>
          <cell r="I55">
            <v>6.810416</v>
          </cell>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P55">
            <v>0.63</v>
          </cell>
          <cell r="Q55">
            <v>1.26</v>
          </cell>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F56">
            <v>4.0759319999999999</v>
          </cell>
          <cell r="I56">
            <v>4.0759319999999999</v>
          </cell>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56">
            <v>0.8</v>
          </cell>
          <cell r="Q56">
            <v>0.8</v>
          </cell>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F57">
            <v>4.0759319999999999</v>
          </cell>
          <cell r="I57">
            <v>4.0759319999999999</v>
          </cell>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57">
            <v>0.8</v>
          </cell>
          <cell r="Q57">
            <v>0.8</v>
          </cell>
          <cell r="S57">
            <v>0</v>
          </cell>
        </row>
        <row r="58">
          <cell r="A58" t="str">
            <v>1.1.4.74</v>
          </cell>
          <cell r="B58" t="str">
            <v>Строительство ТП-2х1000кВА мкр.22</v>
          </cell>
          <cell r="C58" t="str">
            <v>С_1.1.4.74</v>
          </cell>
          <cell r="D58">
            <v>9.2722343999999985</v>
          </cell>
          <cell r="F58">
            <v>9.2722343999999985</v>
          </cell>
          <cell r="I58">
            <v>9.2722343999999985</v>
          </cell>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58">
            <v>2</v>
          </cell>
          <cell r="S58">
            <v>0</v>
          </cell>
        </row>
        <row r="59">
          <cell r="A59" t="str">
            <v>1.1.4.80</v>
          </cell>
          <cell r="B59" t="str">
            <v>Строительство РП(ТП) 2х2500кВА мкр.35</v>
          </cell>
          <cell r="C59" t="str">
            <v>С_1.1.4.80</v>
          </cell>
          <cell r="D59">
            <v>24</v>
          </cell>
          <cell r="F59">
            <v>24</v>
          </cell>
          <cell r="I59">
            <v>24</v>
          </cell>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59">
            <v>5</v>
          </cell>
          <cell r="S59">
            <v>0</v>
          </cell>
        </row>
        <row r="60">
          <cell r="A60" t="str">
            <v>1.1.4.83</v>
          </cell>
          <cell r="B60" t="str">
            <v>Строительство ТП-2х1000кВА мкр.27А</v>
          </cell>
          <cell r="C60" t="str">
            <v>С_1.1.4.83</v>
          </cell>
          <cell r="D60">
            <v>8.4791171999999992</v>
          </cell>
          <cell r="F60">
            <v>8.4791171999999992</v>
          </cell>
          <cell r="I60">
            <v>8.4791171999999992</v>
          </cell>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0">
            <v>2</v>
          </cell>
          <cell r="S60">
            <v>0</v>
          </cell>
        </row>
        <row r="61">
          <cell r="A61" t="str">
            <v>1.1.4.91</v>
          </cell>
          <cell r="B61" t="str">
            <v>Строительство ТП-2х1600кВА мкр.28</v>
          </cell>
          <cell r="C61" t="str">
            <v>С_1.1.4.91</v>
          </cell>
          <cell r="D61">
            <v>12</v>
          </cell>
          <cell r="F61">
            <v>12</v>
          </cell>
          <cell r="I61">
            <v>12</v>
          </cell>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1">
            <v>3.2</v>
          </cell>
          <cell r="S61">
            <v>0</v>
          </cell>
        </row>
        <row r="62">
          <cell r="A62" t="str">
            <v>1.1.4.92</v>
          </cell>
          <cell r="B62" t="str">
            <v>Строительство РП-2х2500кВА мкр.28</v>
          </cell>
          <cell r="C62" t="str">
            <v>С_1.1.4.92</v>
          </cell>
          <cell r="D62">
            <v>24</v>
          </cell>
          <cell r="F62">
            <v>24</v>
          </cell>
          <cell r="I62">
            <v>24</v>
          </cell>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2">
            <v>0</v>
          </cell>
          <cell r="S62">
            <v>0</v>
          </cell>
        </row>
        <row r="63">
          <cell r="A63" t="str">
            <v>1.1.4.104</v>
          </cell>
          <cell r="B63" t="str">
            <v>Строительство РП№1-2х2500кВА мкр.28</v>
          </cell>
          <cell r="C63" t="str">
            <v>С_1.1.4.104</v>
          </cell>
          <cell r="D63">
            <v>24</v>
          </cell>
          <cell r="F63">
            <v>24</v>
          </cell>
          <cell r="I63">
            <v>24</v>
          </cell>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3">
            <v>0</v>
          </cell>
          <cell r="S63">
            <v>0</v>
          </cell>
        </row>
        <row r="64">
          <cell r="A64" t="str">
            <v>1.1.4.104.10</v>
          </cell>
          <cell r="B64" t="str">
            <v xml:space="preserve"> Строительство ТП- 2х630 кВА мкр. 2</v>
          </cell>
          <cell r="C64" t="str">
            <v>E_1.1.4.104.10</v>
          </cell>
          <cell r="D64">
            <v>10.020439199999998</v>
          </cell>
          <cell r="F64">
            <v>10.020439199999998</v>
          </cell>
          <cell r="I64">
            <v>10.020439199999998</v>
          </cell>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4">
            <v>1.26</v>
          </cell>
          <cell r="S64">
            <v>0</v>
          </cell>
        </row>
        <row r="65">
          <cell r="A65" t="str">
            <v>1.1.4.104.12</v>
          </cell>
          <cell r="B65" t="str">
            <v>Строительство ТП-2х1000 кВА мкр. 17</v>
          </cell>
          <cell r="C65" t="str">
            <v>E_1.1.4.104.12</v>
          </cell>
          <cell r="D65">
            <v>10.446926400000001</v>
          </cell>
          <cell r="F65">
            <v>10.446926400000001</v>
          </cell>
          <cell r="I65">
            <v>10.446926400000001</v>
          </cell>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5">
            <v>2</v>
          </cell>
          <cell r="S65">
            <v>0</v>
          </cell>
        </row>
        <row r="66">
          <cell r="A66" t="str">
            <v>1.1.4.104.13</v>
          </cell>
          <cell r="B66" t="str">
            <v>Строительство ТП-2х6300 кВА</v>
          </cell>
          <cell r="C66" t="str">
            <v>E_1.1.4.104.13</v>
          </cell>
          <cell r="D66">
            <v>54.928964865457409</v>
          </cell>
          <cell r="F66">
            <v>54.928964865457409</v>
          </cell>
          <cell r="I66">
            <v>54.928964865457409</v>
          </cell>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Q66">
            <v>12.6</v>
          </cell>
          <cell r="S66">
            <v>0</v>
          </cell>
        </row>
        <row r="67">
          <cell r="A67" t="str">
            <v>1.1.4.104.14</v>
          </cell>
          <cell r="B67" t="str">
            <v xml:space="preserve"> Строительство ТП-2х1000кВА ул. Крылова, 43</v>
          </cell>
          <cell r="C67" t="str">
            <v>E_1.1.4.104.14</v>
          </cell>
          <cell r="D67">
            <v>19.979984399999999</v>
          </cell>
          <cell r="F67">
            <v>19.979984399999999</v>
          </cell>
          <cell r="I67">
            <v>19.979984399999999</v>
          </cell>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7">
            <v>2</v>
          </cell>
          <cell r="S67">
            <v>0</v>
          </cell>
        </row>
        <row r="68">
          <cell r="A68" t="str">
            <v>1.1.4.104.15</v>
          </cell>
          <cell r="B68" t="str">
            <v>Строительство ТП-2х1000 кВА мкр. 8</v>
          </cell>
          <cell r="C68" t="str">
            <v>E_1.1.4.104.15</v>
          </cell>
          <cell r="D68">
            <v>10.510689599999999</v>
          </cell>
          <cell r="F68">
            <v>10.510689599999999</v>
          </cell>
          <cell r="I68">
            <v>10.510689599999999</v>
          </cell>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8">
            <v>2</v>
          </cell>
          <cell r="S68">
            <v>0</v>
          </cell>
        </row>
        <row r="69">
          <cell r="A69" t="str">
            <v>1.1.4.104.17</v>
          </cell>
          <cell r="B69" t="str">
            <v xml:space="preserve"> Строительство ТП-11 2х1250кВА квартал 36</v>
          </cell>
          <cell r="C69" t="str">
            <v>E_1.1.4.104.17</v>
          </cell>
          <cell r="D69">
            <v>9.8972424700000019</v>
          </cell>
          <cell r="F69">
            <v>9.8972424700000019</v>
          </cell>
          <cell r="I69">
            <v>9.8972424700000019</v>
          </cell>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Q69">
            <v>2.5</v>
          </cell>
          <cell r="S69">
            <v>0</v>
          </cell>
        </row>
        <row r="70">
          <cell r="A70" t="str">
            <v>1.1.4.104.18</v>
          </cell>
          <cell r="B70" t="str">
            <v xml:space="preserve"> Строительство ТП-12 2х1250кВА квартал 36</v>
          </cell>
          <cell r="C70" t="str">
            <v>E_1.1.4.104.18</v>
          </cell>
          <cell r="D70">
            <v>9.901242439999999</v>
          </cell>
          <cell r="F70">
            <v>9.901242439999999</v>
          </cell>
          <cell r="I70">
            <v>9.901242439999999</v>
          </cell>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Q70">
            <v>2.5</v>
          </cell>
          <cell r="S70">
            <v>0</v>
          </cell>
        </row>
        <row r="71">
          <cell r="A71" t="str">
            <v>1.1.4.104.19</v>
          </cell>
          <cell r="B71" t="str">
            <v>Строительство РП(ТП)-2х1000кВА ПСО-34</v>
          </cell>
          <cell r="C71" t="str">
            <v>F_1.1.4.104.19</v>
          </cell>
          <cell r="D71">
            <v>23.800775999999999</v>
          </cell>
          <cell r="F71">
            <v>23.800775999999999</v>
          </cell>
          <cell r="I71">
            <v>23.800775999999999</v>
          </cell>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Q71">
            <v>2</v>
          </cell>
          <cell r="S71">
            <v>0</v>
          </cell>
        </row>
        <row r="72">
          <cell r="A72" t="str">
            <v>1.1.4.104.20</v>
          </cell>
          <cell r="B72" t="str">
            <v>Строительство ТП-2х1000кВА мкр.24</v>
          </cell>
          <cell r="C72" t="str">
            <v>F_1.1.4.104.20</v>
          </cell>
          <cell r="D72">
            <v>9.0054731999999991</v>
          </cell>
          <cell r="F72">
            <v>9.0054731999999991</v>
          </cell>
          <cell r="I72">
            <v>9.0054731999999991</v>
          </cell>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72">
            <v>1.26</v>
          </cell>
          <cell r="S72">
            <v>0</v>
          </cell>
        </row>
        <row r="73">
          <cell r="A73" t="str">
            <v>1.1.4.104.21</v>
          </cell>
          <cell r="B73" t="str">
            <v xml:space="preserve"> РП(ТП) -2х630кВА Северный промышленный район</v>
          </cell>
          <cell r="C73" t="str">
            <v>F_1.1.4.104.21</v>
          </cell>
          <cell r="D73">
            <v>27.763375860000004</v>
          </cell>
          <cell r="F73">
            <v>27.763375860000004</v>
          </cell>
          <cell r="I73">
            <v>27.763375860000004</v>
          </cell>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P73">
            <v>1.26</v>
          </cell>
          <cell r="Q73">
            <v>1.26</v>
          </cell>
          <cell r="S73">
            <v>0</v>
          </cell>
        </row>
        <row r="74">
          <cell r="A74" t="str">
            <v>1.1.4.104.22</v>
          </cell>
          <cell r="B74" t="str">
            <v>Строительство ПС 35/6кВ Победит 1,2</v>
          </cell>
          <cell r="C74" t="str">
            <v>F_1.1.4.104.22</v>
          </cell>
          <cell r="D74">
            <v>148.14038740000004</v>
          </cell>
          <cell r="F74">
            <v>148.14038740000004</v>
          </cell>
          <cell r="I74">
            <v>148.14038740000004</v>
          </cell>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Q74">
            <v>20</v>
          </cell>
          <cell r="S74">
            <v>0</v>
          </cell>
        </row>
        <row r="75">
          <cell r="A75" t="str">
            <v>1.1.4.104.23</v>
          </cell>
          <cell r="B75" t="str">
            <v>СтроительствоТП-2х630кВА (стр.1) п.ПИКС</v>
          </cell>
          <cell r="C75" t="str">
            <v>F_1.1.4.104.23</v>
          </cell>
          <cell r="D75">
            <v>10.043132399999999</v>
          </cell>
          <cell r="F75">
            <v>10.043132399999999</v>
          </cell>
          <cell r="I75">
            <v>10.043132399999999</v>
          </cell>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P75">
            <v>1.26</v>
          </cell>
          <cell r="Q75">
            <v>1.26</v>
          </cell>
          <cell r="S75">
            <v>0</v>
          </cell>
        </row>
        <row r="76">
          <cell r="A76" t="str">
            <v>1.1.4.104.24</v>
          </cell>
          <cell r="B76" t="str">
            <v>СтроительствоТП-2х630кВА (стр.2) п.ПИКС</v>
          </cell>
          <cell r="C76" t="str">
            <v>F_1.1.4.104.24</v>
          </cell>
          <cell r="D76">
            <v>10.227928800000001</v>
          </cell>
          <cell r="F76">
            <v>10.227928800000001</v>
          </cell>
          <cell r="I76">
            <v>10.227928800000001</v>
          </cell>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P76">
            <v>1.26</v>
          </cell>
          <cell r="Q76">
            <v>1.26</v>
          </cell>
          <cell r="S76">
            <v>0</v>
          </cell>
        </row>
        <row r="77">
          <cell r="A77" t="str">
            <v>1.1.4.104.25</v>
          </cell>
          <cell r="B77" t="str">
            <v>Строительство ТП-2х1250кВА мкр.А</v>
          </cell>
          <cell r="C77" t="str">
            <v>F_1.1.4.104.25</v>
          </cell>
          <cell r="D77">
            <v>10.227928800000001</v>
          </cell>
          <cell r="F77">
            <v>10.227928800000001</v>
          </cell>
          <cell r="I77">
            <v>10.227928800000001</v>
          </cell>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P77">
            <v>1.26</v>
          </cell>
          <cell r="Q77">
            <v>2.5</v>
          </cell>
          <cell r="S77">
            <v>0</v>
          </cell>
        </row>
        <row r="78">
          <cell r="A78" t="str">
            <v>1.1.4.104.26</v>
          </cell>
          <cell r="B78" t="str">
            <v>Строительство ТП-2х630кВА мкр.3 (взамен ТП-204)</v>
          </cell>
          <cell r="C78" t="str">
            <v>F_1.1.4.104.26</v>
          </cell>
          <cell r="D78">
            <v>11.259846</v>
          </cell>
          <cell r="F78">
            <v>11.259846</v>
          </cell>
          <cell r="I78">
            <v>11.259846</v>
          </cell>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P78">
            <v>0.8</v>
          </cell>
          <cell r="Q78">
            <v>1.26</v>
          </cell>
          <cell r="S78">
            <v>0</v>
          </cell>
        </row>
        <row r="79">
          <cell r="A79" t="str">
            <v>1.1.4.104.27</v>
          </cell>
          <cell r="B79" t="str">
            <v xml:space="preserve"> Строительство ТП-2х630кВА мкр.7 стр.1 (ТП-263)</v>
          </cell>
          <cell r="C79" t="str">
            <v>F_1.1.4.104.27</v>
          </cell>
          <cell r="D79">
            <v>11.666036</v>
          </cell>
          <cell r="F79">
            <v>11.666036</v>
          </cell>
          <cell r="I79">
            <v>11.666036</v>
          </cell>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P79">
            <v>1.26</v>
          </cell>
          <cell r="Q79">
            <v>1.26</v>
          </cell>
          <cell r="S79">
            <v>0</v>
          </cell>
        </row>
        <row r="80">
          <cell r="A80" t="str">
            <v>1.1.4.104.28</v>
          </cell>
          <cell r="B80" t="str">
            <v>Строительство ТП-2х630кВА мкр.7 стр.2 ( ТП-268)</v>
          </cell>
          <cell r="C80" t="str">
            <v>F_1.1.4.104.28</v>
          </cell>
          <cell r="D80">
            <v>11.666036</v>
          </cell>
          <cell r="F80">
            <v>11.666036</v>
          </cell>
          <cell r="I80">
            <v>11.666036</v>
          </cell>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P80">
            <v>1.26</v>
          </cell>
          <cell r="Q80">
            <v>1.26</v>
          </cell>
          <cell r="S80">
            <v>0</v>
          </cell>
        </row>
        <row r="81">
          <cell r="A81" t="str">
            <v>1.1.4.104.29</v>
          </cell>
          <cell r="B81" t="str">
            <v>Строительство ТП-2х630кВА мкр.5 ( ТП-221)</v>
          </cell>
          <cell r="C81" t="str">
            <v>F_1.1.4.104.29</v>
          </cell>
          <cell r="D81">
            <v>11.666036</v>
          </cell>
          <cell r="F81">
            <v>11.666036</v>
          </cell>
          <cell r="I81">
            <v>11.666036</v>
          </cell>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P81">
            <v>1.26</v>
          </cell>
          <cell r="Q81">
            <v>1.26</v>
          </cell>
          <cell r="S81">
            <v>0</v>
          </cell>
        </row>
        <row r="82">
          <cell r="A82" t="str">
            <v>1.1.4.104.30</v>
          </cell>
          <cell r="B82" t="str">
            <v>Строительство ТП-2х630кВА Черный Мыс (ТП-481)</v>
          </cell>
          <cell r="C82" t="str">
            <v>F_1.1.4.104.30</v>
          </cell>
          <cell r="D82">
            <v>11.666036</v>
          </cell>
          <cell r="F82">
            <v>11.666036</v>
          </cell>
          <cell r="I82">
            <v>11.666036</v>
          </cell>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P82">
            <v>0.4</v>
          </cell>
          <cell r="Q82">
            <v>1.26</v>
          </cell>
          <cell r="S82">
            <v>0</v>
          </cell>
        </row>
        <row r="83">
          <cell r="A83" t="str">
            <v>1.1.4.104.31</v>
          </cell>
          <cell r="B83" t="str">
            <v>Строительство ТП-2х1600кВА Голдфиш</v>
          </cell>
          <cell r="C83" t="str">
            <v>F_1.1.4.104.31</v>
          </cell>
          <cell r="D83">
            <v>12.9291564</v>
          </cell>
          <cell r="F83">
            <v>12.9291564</v>
          </cell>
          <cell r="I83">
            <v>12.9291564</v>
          </cell>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83">
            <v>3.2</v>
          </cell>
          <cell r="S83">
            <v>0</v>
          </cell>
        </row>
        <row r="84">
          <cell r="A84" t="str">
            <v>1.1.4.104.32</v>
          </cell>
          <cell r="B84" t="str">
            <v>Строительство РП(ТП)-1 2х1000 кВА Марьина гора</v>
          </cell>
          <cell r="C84" t="str">
            <v>F_1.1.4.104.32</v>
          </cell>
          <cell r="D84">
            <v>24.204528</v>
          </cell>
          <cell r="F84">
            <v>24.204528</v>
          </cell>
          <cell r="I84">
            <v>24.204528</v>
          </cell>
          <cell r="K84">
            <v>20.170439999999999</v>
          </cell>
          <cell r="L84">
            <v>2021</v>
          </cell>
          <cell r="M84">
            <v>20.170439999999999</v>
          </cell>
          <cell r="N84" t="str">
            <v>Электроснабжение жилой застройки в микрорайоне Марьина гора</v>
          </cell>
          <cell r="Q84">
            <v>2</v>
          </cell>
          <cell r="S84">
            <v>0</v>
          </cell>
        </row>
        <row r="85">
          <cell r="A85" t="str">
            <v>1.1.4.104.33</v>
          </cell>
          <cell r="B85" t="str">
            <v>Строительство  ТП-16 2х1000 кВА Марьина гора</v>
          </cell>
          <cell r="C85" t="str">
            <v>F_1.1.4.104.33</v>
          </cell>
          <cell r="D85">
            <v>10.505034</v>
          </cell>
          <cell r="F85">
            <v>10.505034</v>
          </cell>
          <cell r="I85">
            <v>10.505034</v>
          </cell>
          <cell r="K85">
            <v>8.7541950000000011</v>
          </cell>
          <cell r="L85">
            <v>2021</v>
          </cell>
          <cell r="M85">
            <v>8.7541950000000011</v>
          </cell>
          <cell r="N85" t="str">
            <v>Электроснабжение жилой застройки в микрорайоне Марьина гора</v>
          </cell>
          <cell r="Q85">
            <v>2</v>
          </cell>
          <cell r="S85">
            <v>0</v>
          </cell>
        </row>
        <row r="86">
          <cell r="A86" t="str">
            <v>1.1.4.104.34</v>
          </cell>
          <cell r="B86" t="str">
            <v>Строительство  ТП-15 2х1600 кВА Марьина гора</v>
          </cell>
          <cell r="C86" t="str">
            <v>F_1.1.4.104.34</v>
          </cell>
          <cell r="D86">
            <v>11.6383584</v>
          </cell>
          <cell r="F86">
            <v>11.6383584</v>
          </cell>
          <cell r="I86">
            <v>11.6383584</v>
          </cell>
          <cell r="K86">
            <v>9.6986319999999999</v>
          </cell>
          <cell r="L86">
            <v>2021</v>
          </cell>
          <cell r="M86">
            <v>9.6986319999999999</v>
          </cell>
          <cell r="N86" t="str">
            <v>Электроснабжение жилой застройки в микрорайоне Марьина гора</v>
          </cell>
          <cell r="Q86">
            <v>3.2</v>
          </cell>
          <cell r="S86">
            <v>0</v>
          </cell>
        </row>
        <row r="87">
          <cell r="A87" t="str">
            <v>1.1.4.104.35</v>
          </cell>
          <cell r="B87" t="str">
            <v>Строительство  ТП-14 2х1600 кВА Марьина гора</v>
          </cell>
          <cell r="C87" t="str">
            <v>F_1.1.4.104.35</v>
          </cell>
          <cell r="D87">
            <v>11.6383584</v>
          </cell>
          <cell r="F87">
            <v>11.6383584</v>
          </cell>
          <cell r="I87">
            <v>11.6383584</v>
          </cell>
          <cell r="K87">
            <v>9.6986319999999999</v>
          </cell>
          <cell r="L87">
            <v>2021</v>
          </cell>
          <cell r="M87">
            <v>9.6986319999999999</v>
          </cell>
          <cell r="N87" t="str">
            <v>Электроснабжение жилой застройки в микрорайоне Марьина гора</v>
          </cell>
          <cell r="Q87">
            <v>3.2</v>
          </cell>
          <cell r="S87">
            <v>0</v>
          </cell>
        </row>
        <row r="88">
          <cell r="A88" t="str">
            <v>1.1.4.104.36</v>
          </cell>
          <cell r="B88" t="str">
            <v>Строительство ТП-2х1000 кВА мкр. 41</v>
          </cell>
          <cell r="C88" t="str">
            <v>F_1.1.4.104.36</v>
          </cell>
          <cell r="D88">
            <v>10.1968464</v>
          </cell>
          <cell r="F88">
            <v>10.1968464</v>
          </cell>
          <cell r="I88">
            <v>10.1968464</v>
          </cell>
          <cell r="K88">
            <v>8.4973720000000004</v>
          </cell>
          <cell r="L88">
            <v>2021</v>
          </cell>
          <cell r="M88">
            <v>8.4973720000000004</v>
          </cell>
          <cell r="N88" t="str">
            <v>Электроснабжение жилой застройки в микрорайоне №41</v>
          </cell>
          <cell r="Q88">
            <v>2</v>
          </cell>
          <cell r="S88">
            <v>0</v>
          </cell>
        </row>
        <row r="89">
          <cell r="A89" t="str">
            <v>1.1.4.104.37</v>
          </cell>
          <cell r="B89" t="str">
            <v>Строительство ТП-2х630кВА мкр.Железнодорожников (ТП-503)</v>
          </cell>
          <cell r="C89" t="str">
            <v>F_1.1.4.104.37</v>
          </cell>
          <cell r="D89">
            <v>13.392868999999999</v>
          </cell>
          <cell r="F89">
            <v>13.392868999999999</v>
          </cell>
          <cell r="I89">
            <v>13.392868999999999</v>
          </cell>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P89">
            <v>1.26</v>
          </cell>
          <cell r="Q89">
            <v>1.26</v>
          </cell>
          <cell r="S89">
            <v>0</v>
          </cell>
        </row>
        <row r="90">
          <cell r="A90" t="str">
            <v>1.1.4.104.38</v>
          </cell>
          <cell r="B90" t="str">
            <v>Строительство ТП-2х630кВАпос.Таежный (взамен КТПН-725,726)</v>
          </cell>
          <cell r="C90" t="str">
            <v>F_1.1.4.104.38</v>
          </cell>
          <cell r="D90">
            <v>12.235332</v>
          </cell>
          <cell r="F90">
            <v>12.235332</v>
          </cell>
          <cell r="I90">
            <v>12.235332</v>
          </cell>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Q90">
            <v>1.26</v>
          </cell>
          <cell r="S90">
            <v>0</v>
          </cell>
        </row>
        <row r="91">
          <cell r="A91" t="str">
            <v>1.1.4.107</v>
          </cell>
          <cell r="B91" t="str">
            <v>Строительство КЛ-10кВ от ТП-430 до ТП-2х1000кВА мкр.22</v>
          </cell>
          <cell r="C91" t="str">
            <v>С_1.1.4.107</v>
          </cell>
          <cell r="D91">
            <v>4.3200696000000001</v>
          </cell>
          <cell r="F91">
            <v>4.3200696000000001</v>
          </cell>
          <cell r="I91">
            <v>4.3200696000000001</v>
          </cell>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1">
            <v>0</v>
          </cell>
          <cell r="S91">
            <v>0.71799999999999997</v>
          </cell>
        </row>
        <row r="92">
          <cell r="A92" t="str">
            <v>1.1.4.108</v>
          </cell>
          <cell r="B92" t="str">
            <v>Строительство КЛ-10кВ ТП-427 до ТП-2х1000кВа мкр.22</v>
          </cell>
          <cell r="C92" t="str">
            <v>С_1.1.4.108</v>
          </cell>
          <cell r="D92">
            <v>1.6683276</v>
          </cell>
          <cell r="F92">
            <v>1.6683276</v>
          </cell>
          <cell r="I92">
            <v>1.6683276</v>
          </cell>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2">
            <v>0</v>
          </cell>
          <cell r="S92">
            <v>0.27400000000000002</v>
          </cell>
        </row>
        <row r="93">
          <cell r="A93" t="str">
            <v>1.1.4.121</v>
          </cell>
          <cell r="B93" t="str">
            <v>Строительство КЛ-10кВ от РП(ТП) 2х2500кВА мкр.35</v>
          </cell>
          <cell r="C93" t="str">
            <v>С_1.1.4.121</v>
          </cell>
          <cell r="D93">
            <v>20</v>
          </cell>
          <cell r="F93">
            <v>20</v>
          </cell>
          <cell r="I93">
            <v>20</v>
          </cell>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3">
            <v>0</v>
          </cell>
          <cell r="S93">
            <v>4.4444444444444446</v>
          </cell>
        </row>
        <row r="94">
          <cell r="A94" t="str">
            <v>1.1.4.133</v>
          </cell>
          <cell r="B94" t="str">
            <v>Строительство КЛ-10кВ ТП-2х1000кВА мкр.27А до РП-122</v>
          </cell>
          <cell r="C94" t="str">
            <v>С_1.1.4.133</v>
          </cell>
          <cell r="D94">
            <v>4.7784452999999996</v>
          </cell>
          <cell r="F94">
            <v>4.7784452999999996</v>
          </cell>
          <cell r="I94">
            <v>4.7784452999999996</v>
          </cell>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94">
            <v>0</v>
          </cell>
          <cell r="S94">
            <v>0.81599999999999995</v>
          </cell>
        </row>
        <row r="95">
          <cell r="A95" t="str">
            <v>1.1.4.134</v>
          </cell>
          <cell r="B95" t="str">
            <v>Строительство КЛ-10кВ от РП-2х2500кВА мкр.28 до ТП-2х1600кВА мкр.28</v>
          </cell>
          <cell r="C95" t="str">
            <v>С_1.1.4.134</v>
          </cell>
          <cell r="D95">
            <v>12</v>
          </cell>
          <cell r="F95">
            <v>12</v>
          </cell>
          <cell r="I95">
            <v>12</v>
          </cell>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5">
            <v>0</v>
          </cell>
          <cell r="S95">
            <v>0</v>
          </cell>
        </row>
        <row r="96">
          <cell r="A96" t="str">
            <v>1.1.4.135</v>
          </cell>
          <cell r="B96" t="str">
            <v>Строительство КЛ-10кВ от ТП-2х1600кВА мкр.28 до места врезки в КЛ-10кВ</v>
          </cell>
          <cell r="C96" t="str">
            <v>С_1.1.4.135</v>
          </cell>
          <cell r="D96">
            <v>5</v>
          </cell>
          <cell r="F96">
            <v>5</v>
          </cell>
          <cell r="I96">
            <v>5</v>
          </cell>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6">
            <v>0</v>
          </cell>
          <cell r="S96">
            <v>1.1111111111111112</v>
          </cell>
        </row>
        <row r="97">
          <cell r="A97" t="str">
            <v>1.1.4.136</v>
          </cell>
          <cell r="B97" t="str">
            <v>Строительство КЛ-10кВ от РП-2х2500кВА мкр.28 до места врезки в КЛ-10кВ</v>
          </cell>
          <cell r="C97" t="str">
            <v>С_1.1.4.136</v>
          </cell>
          <cell r="D97">
            <v>5</v>
          </cell>
          <cell r="F97">
            <v>5</v>
          </cell>
          <cell r="I97">
            <v>5</v>
          </cell>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7">
            <v>0</v>
          </cell>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F98">
            <v>4.3907435999999995</v>
          </cell>
          <cell r="I98">
            <v>4.3907435999999995</v>
          </cell>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Q98">
            <v>0</v>
          </cell>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F99">
            <v>4.0817291999999998</v>
          </cell>
          <cell r="I99">
            <v>4.0817291999999998</v>
          </cell>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Q99">
            <v>0</v>
          </cell>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F100">
            <v>0.26341680000000006</v>
          </cell>
          <cell r="I100">
            <v>0.26341680000000006</v>
          </cell>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Q100">
            <v>0</v>
          </cell>
          <cell r="S100">
            <v>3.2000000000000001E-2</v>
          </cell>
        </row>
        <row r="101">
          <cell r="A101" t="str">
            <v>1.1.4.147.21</v>
          </cell>
          <cell r="B101" t="str">
            <v xml:space="preserve"> Строительство КЛ-10кВ  ТП-864 - БКТП-429</v>
          </cell>
          <cell r="C101" t="str">
            <v>E_1.1.4.147.21</v>
          </cell>
          <cell r="D101">
            <v>1.3097819999999998</v>
          </cell>
          <cell r="F101">
            <v>1.3097819999999998</v>
          </cell>
          <cell r="I101">
            <v>1.3097819999999998</v>
          </cell>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Q101">
            <v>0</v>
          </cell>
          <cell r="S101">
            <v>0.252</v>
          </cell>
        </row>
        <row r="102">
          <cell r="A102" t="str">
            <v>1.1.4.147.23</v>
          </cell>
          <cell r="B102" t="str">
            <v xml:space="preserve"> Строительство КЛ-10 кв от РП - 153 - ТП-884</v>
          </cell>
          <cell r="C102" t="str">
            <v>E_1.1.4.147.23</v>
          </cell>
          <cell r="D102">
            <v>13.0472669</v>
          </cell>
          <cell r="F102">
            <v>13.0472669</v>
          </cell>
          <cell r="I102">
            <v>13.0472669</v>
          </cell>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Q102">
            <v>0</v>
          </cell>
          <cell r="S102">
            <v>2.1560000000000001</v>
          </cell>
        </row>
        <row r="103">
          <cell r="A103" t="str">
            <v>1.1.4.147.25</v>
          </cell>
          <cell r="B103" t="str">
            <v>Строительство КЛ-10кВ от ТП-282 до ТП-283</v>
          </cell>
          <cell r="C103" t="str">
            <v>E_1.1.4.147.25</v>
          </cell>
          <cell r="D103">
            <v>4.3680396000000004</v>
          </cell>
          <cell r="F103">
            <v>4.3680396000000004</v>
          </cell>
          <cell r="I103">
            <v>4.3680396000000004</v>
          </cell>
          <cell r="K103">
            <v>3.6400330000000003</v>
          </cell>
          <cell r="L103">
            <v>2020</v>
          </cell>
          <cell r="M103">
            <v>3.6400330000000003</v>
          </cell>
          <cell r="N103" t="str">
            <v xml:space="preserve"> Для надежности электроснабжения микрорайона 12 и закольцовки ТП-283</v>
          </cell>
          <cell r="Q103">
            <v>0</v>
          </cell>
          <cell r="S103">
            <v>0.89400000000000002</v>
          </cell>
        </row>
        <row r="104">
          <cell r="A104" t="str">
            <v>1.1.4.147.28</v>
          </cell>
          <cell r="B104" t="str">
            <v xml:space="preserve">Строительство   КЛ-10 кВ от  оп.39/3 ВЛ-10 кВ до ТП-536  </v>
          </cell>
          <cell r="C104" t="str">
            <v>E_1.1.4.147.28</v>
          </cell>
          <cell r="D104">
            <v>1.9390883999999999</v>
          </cell>
          <cell r="F104">
            <v>1.9390883999999999</v>
          </cell>
          <cell r="I104">
            <v>1.9390883999999999</v>
          </cell>
          <cell r="K104">
            <v>1.615907</v>
          </cell>
          <cell r="L104">
            <v>2020</v>
          </cell>
          <cell r="M104">
            <v>1.615907</v>
          </cell>
          <cell r="N104" t="str">
            <v>Для обеспечения надежного электроснабжения производственных объектов 8ПУ г.Сургут, ЦТП-93</v>
          </cell>
          <cell r="Q104">
            <v>0</v>
          </cell>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F105">
            <v>1.9172387999999998</v>
          </cell>
          <cell r="I105">
            <v>1.9172387999999998</v>
          </cell>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Q105">
            <v>0</v>
          </cell>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F106">
            <v>4.2036815999999995</v>
          </cell>
          <cell r="I106">
            <v>4.2036815999999995</v>
          </cell>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Q106">
            <v>0</v>
          </cell>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F107">
            <v>2.4842820000000003</v>
          </cell>
          <cell r="I107">
            <v>2.4842820000000003</v>
          </cell>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107">
            <v>0</v>
          </cell>
          <cell r="S107">
            <v>0.51400000000000001</v>
          </cell>
        </row>
        <row r="108">
          <cell r="A108" t="str">
            <v>1.1.4.147.35</v>
          </cell>
          <cell r="B108" t="str">
            <v>Строительство КЛ-10кВ от ТП-2х1000кВА мкр.24 до ТП-821</v>
          </cell>
          <cell r="C108" t="str">
            <v>F_1.1.4.147.35</v>
          </cell>
          <cell r="D108">
            <v>2.5038731999999997</v>
          </cell>
          <cell r="F108">
            <v>2.5038731999999997</v>
          </cell>
          <cell r="I108">
            <v>2.5038731999999997</v>
          </cell>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108">
            <v>0</v>
          </cell>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F109">
            <v>0.44298000000000004</v>
          </cell>
          <cell r="I109">
            <v>0.44298000000000004</v>
          </cell>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109">
            <v>0</v>
          </cell>
          <cell r="S109">
            <v>0.08</v>
          </cell>
        </row>
        <row r="110">
          <cell r="A110" t="str">
            <v>1.1.4.147.37</v>
          </cell>
          <cell r="B110" t="str">
            <v>Строительство КЛ-10кВ РП-112 - РП-111</v>
          </cell>
          <cell r="C110" t="str">
            <v>F_1.1.4.147.37</v>
          </cell>
          <cell r="D110">
            <v>5.1663768000000001</v>
          </cell>
          <cell r="F110">
            <v>5.1663768000000001</v>
          </cell>
          <cell r="I110">
            <v>5.1663768000000001</v>
          </cell>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0">
            <v>0</v>
          </cell>
          <cell r="S110">
            <v>1.002</v>
          </cell>
        </row>
        <row r="111">
          <cell r="A111" t="str">
            <v>1.1.4.147.38</v>
          </cell>
          <cell r="B111" t="str">
            <v>Строительство КЛ-10кВ от РП-112 до Т-7 10кВ/6кВ 6300кВА</v>
          </cell>
          <cell r="C111" t="str">
            <v>F_1.1.4.147.38</v>
          </cell>
          <cell r="D111">
            <v>1.5955031999999998</v>
          </cell>
          <cell r="F111">
            <v>1.5955031999999998</v>
          </cell>
          <cell r="I111">
            <v>1.5955031999999998</v>
          </cell>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1">
            <v>0</v>
          </cell>
          <cell r="S111">
            <v>0.30199999999999999</v>
          </cell>
        </row>
        <row r="112">
          <cell r="A112" t="str">
            <v>1.1.4.147.39</v>
          </cell>
          <cell r="B112" t="str">
            <v>Строительство КЛ-10кВ от РП-112 до Т-8 10кВ 6кВ 6300кВА</v>
          </cell>
          <cell r="C112" t="str">
            <v>F_1.1.4.147.39</v>
          </cell>
          <cell r="D112">
            <v>1.5955031999999998</v>
          </cell>
          <cell r="F112">
            <v>1.5955031999999998</v>
          </cell>
          <cell r="I112">
            <v>1.5955031999999998</v>
          </cell>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2">
            <v>0</v>
          </cell>
          <cell r="S112">
            <v>0.30199999999999999</v>
          </cell>
        </row>
        <row r="113">
          <cell r="A113" t="str">
            <v>1.1.4.147.40</v>
          </cell>
          <cell r="B113" t="str">
            <v xml:space="preserve">Строительство 2КЛ-10кВ РП-112 -ТП-359 </v>
          </cell>
          <cell r="C113" t="str">
            <v>F_1.1.4.147.40</v>
          </cell>
          <cell r="D113">
            <v>6.1153943999999996</v>
          </cell>
          <cell r="F113">
            <v>6.1153943999999996</v>
          </cell>
          <cell r="I113">
            <v>6.1153943999999996</v>
          </cell>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3">
            <v>0</v>
          </cell>
          <cell r="S113">
            <v>1.1579999999999999</v>
          </cell>
        </row>
        <row r="114">
          <cell r="A114" t="str">
            <v>1.1.4.147.41</v>
          </cell>
          <cell r="B114" t="str">
            <v>Строительство КЛ-10кВ ТП-828-КТПН№2 400кВА мкр.45</v>
          </cell>
          <cell r="C114" t="str">
            <v>F_1.1.4.147.41</v>
          </cell>
          <cell r="D114">
            <v>4.7283636000000007</v>
          </cell>
          <cell r="F114">
            <v>4.7283636000000007</v>
          </cell>
          <cell r="I114">
            <v>4.7283636000000007</v>
          </cell>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Q114">
            <v>0</v>
          </cell>
          <cell r="S114">
            <v>1.01</v>
          </cell>
        </row>
        <row r="115">
          <cell r="A115" t="str">
            <v>1.1.4.147.42</v>
          </cell>
          <cell r="B115" t="str">
            <v>Строительство КЛ-6кВ от ПС №68 до КТПН-691 п.Лесной   эск-2</v>
          </cell>
          <cell r="C115" t="str">
            <v>F_1.1.4.147.42</v>
          </cell>
          <cell r="D115">
            <v>23.079853199999999</v>
          </cell>
          <cell r="F115">
            <v>23.079853199999999</v>
          </cell>
          <cell r="I115">
            <v>23.079853199999999</v>
          </cell>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Q115">
            <v>0</v>
          </cell>
          <cell r="S115">
            <v>4.6180000000000003</v>
          </cell>
        </row>
        <row r="116">
          <cell r="A116" t="str">
            <v>1.1.4.147.43</v>
          </cell>
          <cell r="B116" t="str">
            <v>Строительство КЛ-10 кВ от ТП-509 до ТП-511</v>
          </cell>
          <cell r="C116" t="str">
            <v>F_1.1.4.147.43</v>
          </cell>
          <cell r="D116">
            <v>2.2531787999999997</v>
          </cell>
          <cell r="F116">
            <v>2.2531787999999997</v>
          </cell>
          <cell r="I116">
            <v>2.2531787999999997</v>
          </cell>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Q116">
            <v>0</v>
          </cell>
          <cell r="S116">
            <v>0.45</v>
          </cell>
        </row>
        <row r="117">
          <cell r="A117" t="str">
            <v>1.1.4.147.44</v>
          </cell>
          <cell r="B117" t="str">
            <v>Строительство  ВЛ 10 кВ от КТПН 773 до КТПН 2 СТ №52  "Лесное"</v>
          </cell>
          <cell r="C117" t="str">
            <v>F_1.1.4.147.44</v>
          </cell>
          <cell r="D117">
            <v>1.2542220000000002</v>
          </cell>
          <cell r="F117">
            <v>1.2542220000000002</v>
          </cell>
          <cell r="I117">
            <v>1.2542220000000002</v>
          </cell>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Q117">
            <v>0</v>
          </cell>
          <cell r="S117">
            <v>7.36</v>
          </cell>
        </row>
        <row r="118">
          <cell r="A118" t="str">
            <v>1.1.4.147.45</v>
          </cell>
          <cell r="B118" t="str">
            <v>Реконструкция ВЛ 10 кВ Ф.Чернореченский опора № 82/41.</v>
          </cell>
          <cell r="C118" t="str">
            <v>F_1.1.4.147.45</v>
          </cell>
          <cell r="D118">
            <v>0.17416559999999998</v>
          </cell>
          <cell r="F118">
            <v>0.17416559999999998</v>
          </cell>
          <cell r="I118">
            <v>0.17416559999999998</v>
          </cell>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Q118">
            <v>0</v>
          </cell>
          <cell r="S118">
            <v>0</v>
          </cell>
        </row>
        <row r="119">
          <cell r="A119" t="str">
            <v>1.1.4.147.46</v>
          </cell>
          <cell r="B119" t="str">
            <v>Строительство КЛ-10кВ от опоры №15 ф.Хлебозавод-1,2 до РП-132 яч.5,6</v>
          </cell>
          <cell r="C119" t="str">
            <v>F_1.1.4.147.46</v>
          </cell>
          <cell r="D119">
            <v>4.8730200000000004</v>
          </cell>
          <cell r="F119">
            <v>4.8730200000000004</v>
          </cell>
          <cell r="I119">
            <v>4.8730200000000004</v>
          </cell>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Q119">
            <v>0</v>
          </cell>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F120">
            <v>0.74504999999999988</v>
          </cell>
          <cell r="I120">
            <v>0.74504999999999988</v>
          </cell>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Q120">
            <v>0</v>
          </cell>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F121">
            <v>1.5497748</v>
          </cell>
          <cell r="I121">
            <v>1.5497748</v>
          </cell>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Q121">
            <v>0</v>
          </cell>
          <cell r="S121">
            <v>0</v>
          </cell>
        </row>
        <row r="122">
          <cell r="A122" t="str">
            <v>1.1.4.147.49</v>
          </cell>
          <cell r="B122" t="str">
            <v>Строительство КЛ-10кВ РП(ТП)-2х1000кВА ПСО-34-ТП-2х1600кВА ГолдФиш</v>
          </cell>
          <cell r="C122" t="str">
            <v>F_1.1.4.147.49</v>
          </cell>
          <cell r="D122">
            <v>15.822062399999998</v>
          </cell>
          <cell r="F122">
            <v>15.822062399999998</v>
          </cell>
          <cell r="I122">
            <v>15.822062399999998</v>
          </cell>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122">
            <v>0</v>
          </cell>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F123">
            <v>51.207072920000201</v>
          </cell>
          <cell r="I123">
            <v>51.207072920000201</v>
          </cell>
          <cell r="K123">
            <v>42.672560766666834</v>
          </cell>
          <cell r="L123">
            <v>2021</v>
          </cell>
          <cell r="M123">
            <v>42.672560766666834</v>
          </cell>
          <cell r="N123" t="str">
            <v>Электроснабжение жилой застройки в микрорайоне Марьина гора</v>
          </cell>
          <cell r="Q123">
            <v>0</v>
          </cell>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F124">
            <v>5.7325115999999996</v>
          </cell>
          <cell r="I124">
            <v>5.7325115999999996</v>
          </cell>
          <cell r="K124">
            <v>4.7770929999999998</v>
          </cell>
          <cell r="L124">
            <v>2021</v>
          </cell>
          <cell r="M124">
            <v>4.7770929999999998</v>
          </cell>
          <cell r="N124" t="str">
            <v>Электроснабжение жилой застройки в микрорайоне Марьина гора</v>
          </cell>
          <cell r="Q124">
            <v>0</v>
          </cell>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F125">
            <v>3.7508664</v>
          </cell>
          <cell r="I125">
            <v>3.7508664</v>
          </cell>
          <cell r="K125">
            <v>3.1257220000000001</v>
          </cell>
          <cell r="L125">
            <v>2021</v>
          </cell>
          <cell r="M125">
            <v>3.1257220000000001</v>
          </cell>
          <cell r="N125" t="str">
            <v>Электроснабжение жилой застройки в микрорайоне Марьина гора</v>
          </cell>
          <cell r="Q125">
            <v>0</v>
          </cell>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F126">
            <v>6.0008147999999997</v>
          </cell>
          <cell r="I126">
            <v>6.0008147999999997</v>
          </cell>
          <cell r="K126">
            <v>5.0006789999999999</v>
          </cell>
          <cell r="L126">
            <v>2021</v>
          </cell>
          <cell r="M126">
            <v>5.0006789999999999</v>
          </cell>
          <cell r="N126" t="str">
            <v>Электроснабжение жилой застройки в микрорайоне Марьина гора</v>
          </cell>
          <cell r="Q126">
            <v>0</v>
          </cell>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F127">
            <v>3.6713688000000002</v>
          </cell>
          <cell r="I127">
            <v>3.6713688000000002</v>
          </cell>
          <cell r="K127">
            <v>3.0594740000000002</v>
          </cell>
          <cell r="L127">
            <v>2021</v>
          </cell>
          <cell r="M127">
            <v>3.0594740000000002</v>
          </cell>
          <cell r="N127" t="str">
            <v>Электроснабжение жилой застройки в микрорайоне №41</v>
          </cell>
          <cell r="Q127">
            <v>0</v>
          </cell>
          <cell r="S127">
            <v>0.69599999999999995</v>
          </cell>
        </row>
        <row r="128">
          <cell r="A128" t="str">
            <v>1.1.4.147.55</v>
          </cell>
          <cell r="B128" t="str">
            <v>Строительство КЛ-10кВ  ТП-884 -КТПН-750</v>
          </cell>
          <cell r="C128" t="str">
            <v>F_1.1.4.147.55</v>
          </cell>
          <cell r="D128">
            <v>3.4300128000000001</v>
          </cell>
          <cell r="F128">
            <v>3.4300128000000001</v>
          </cell>
          <cell r="I128">
            <v>3.4300128000000001</v>
          </cell>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Q128">
            <v>0</v>
          </cell>
          <cell r="S128">
            <v>0.622</v>
          </cell>
        </row>
        <row r="129">
          <cell r="A129" t="str">
            <v>1.1.4.147.56</v>
          </cell>
          <cell r="B129" t="str">
            <v>Строительство КЛ-10кВ  БКТП-534-ТП-884</v>
          </cell>
          <cell r="C129" t="str">
            <v>F_1.1.4.147.56</v>
          </cell>
          <cell r="D129">
            <v>7.1062067999999998</v>
          </cell>
          <cell r="F129">
            <v>7.1062067999999998</v>
          </cell>
          <cell r="I129">
            <v>7.1062067999999998</v>
          </cell>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Q129">
            <v>0</v>
          </cell>
          <cell r="S129">
            <v>1.3220000000000001</v>
          </cell>
        </row>
        <row r="130">
          <cell r="A130" t="str">
            <v>1.1.4.147.57</v>
          </cell>
          <cell r="B130" t="str">
            <v>Строительство КЛ-10кВ РП-148-ТП-579</v>
          </cell>
          <cell r="C130" t="str">
            <v>F_1.1.4.147.57</v>
          </cell>
          <cell r="D130">
            <v>8.0660688</v>
          </cell>
          <cell r="F130">
            <v>8.0660688</v>
          </cell>
          <cell r="I130">
            <v>8.0660688</v>
          </cell>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Q130">
            <v>0</v>
          </cell>
          <cell r="S130">
            <v>1.52</v>
          </cell>
        </row>
        <row r="131">
          <cell r="A131" t="str">
            <v>1.1.4.147.58</v>
          </cell>
          <cell r="B131" t="str">
            <v>Строительство КЛ-10кВ РП-104-ТП-268</v>
          </cell>
          <cell r="C131" t="str">
            <v>F_1.1.4.147.58</v>
          </cell>
          <cell r="D131">
            <v>5.9081111999999996</v>
          </cell>
          <cell r="F131">
            <v>5.9081111999999996</v>
          </cell>
          <cell r="I131">
            <v>5.9081111999999996</v>
          </cell>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Q131">
            <v>0</v>
          </cell>
          <cell r="S131">
            <v>1.012</v>
          </cell>
        </row>
        <row r="132">
          <cell r="A132" t="str">
            <v>1.1.4.147.59</v>
          </cell>
          <cell r="B132" t="str">
            <v>Строительство КЛ-10кВ РП-105-ТП-268</v>
          </cell>
          <cell r="C132" t="str">
            <v>F_1.1.4.147.59</v>
          </cell>
          <cell r="D132">
            <v>7.0723811999999997</v>
          </cell>
          <cell r="F132">
            <v>7.0723811999999997</v>
          </cell>
          <cell r="I132">
            <v>7.0723811999999997</v>
          </cell>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Q132">
            <v>0</v>
          </cell>
          <cell r="S132">
            <v>1.224</v>
          </cell>
        </row>
        <row r="133">
          <cell r="A133" t="str">
            <v>1.1.4.147.60</v>
          </cell>
          <cell r="B133" t="str">
            <v xml:space="preserve"> Строительство КЛ-10кВ от ТП-2х2500кВА стр. 56 мкр. 30  - РП-161</v>
          </cell>
          <cell r="C133" t="str">
            <v>F_1.1.4.147.60</v>
          </cell>
          <cell r="D133">
            <v>7.1922047999999998</v>
          </cell>
          <cell r="F133">
            <v>7.1922047999999998</v>
          </cell>
          <cell r="I133">
            <v>7.1922047999999998</v>
          </cell>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Q133">
            <v>0</v>
          </cell>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F134">
            <v>3.3176603999999998</v>
          </cell>
          <cell r="I134">
            <v>3.3176603999999998</v>
          </cell>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Q134">
            <v>0</v>
          </cell>
          <cell r="S134">
            <v>0.65</v>
          </cell>
        </row>
        <row r="135">
          <cell r="A135" t="str">
            <v>1.1.4.147.62</v>
          </cell>
          <cell r="B135" t="str">
            <v>Строительство  2КЛ-10 кВ РП-143-РП-134</v>
          </cell>
          <cell r="C135" t="str">
            <v>F_1.1.4.147.62</v>
          </cell>
          <cell r="D135">
            <v>15.7918836</v>
          </cell>
          <cell r="F135">
            <v>15.7918836</v>
          </cell>
          <cell r="I135">
            <v>15.7918836</v>
          </cell>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Q135">
            <v>0</v>
          </cell>
          <cell r="S135">
            <v>2.9220000000000002</v>
          </cell>
        </row>
        <row r="136">
          <cell r="A136" t="str">
            <v>1.1.4.154</v>
          </cell>
          <cell r="B136" t="str">
            <v>Строительство ВЛ-0,4кВ ДНТ  "ДРУЖБА"</v>
          </cell>
          <cell r="C136" t="str">
            <v>С_1.1.4.154</v>
          </cell>
          <cell r="D136">
            <v>4.3016636205423726</v>
          </cell>
          <cell r="F136">
            <v>4.3016636205423726</v>
          </cell>
          <cell r="I136">
            <v>4.3016636205423726</v>
          </cell>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Q136">
            <v>0</v>
          </cell>
          <cell r="S136">
            <v>0</v>
          </cell>
        </row>
        <row r="137">
          <cell r="A137" t="str">
            <v>1.1.4.156</v>
          </cell>
          <cell r="B137" t="str">
            <v>Строительство ВЛ-0,4кВ  СТ 52 "Лесное"</v>
          </cell>
          <cell r="C137" t="str">
            <v>С_1.1.4.156</v>
          </cell>
          <cell r="D137">
            <v>12.123974799999999</v>
          </cell>
          <cell r="F137">
            <v>12.123974799999999</v>
          </cell>
          <cell r="I137">
            <v>12.123974799999999</v>
          </cell>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Q137">
            <v>0</v>
          </cell>
          <cell r="S137">
            <v>8</v>
          </cell>
        </row>
        <row r="138">
          <cell r="A138" t="str">
            <v>1.1.4.159</v>
          </cell>
          <cell r="B138" t="str">
            <v>Строительство ВЛ-0,4кВ от КТПН ПСДСК  "Подводник"</v>
          </cell>
          <cell r="C138" t="str">
            <v>С_1.1.4.159</v>
          </cell>
          <cell r="D138">
            <v>8.2783847999999995</v>
          </cell>
          <cell r="F138">
            <v>8.2783847999999995</v>
          </cell>
          <cell r="I138">
            <v>8.2783847999999995</v>
          </cell>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Q138">
            <v>0</v>
          </cell>
          <cell r="S138">
            <v>6.1609999999999996</v>
          </cell>
        </row>
        <row r="139">
          <cell r="A139" t="str">
            <v>1.1.4.160</v>
          </cell>
          <cell r="B139" t="str">
            <v>Строительство ВЛ 0,4  от КТПН СОПК № 61  "Родничок"</v>
          </cell>
          <cell r="C139" t="str">
            <v>С_1.1.4.160</v>
          </cell>
          <cell r="D139">
            <v>2.1757716</v>
          </cell>
          <cell r="F139">
            <v>2.1757716</v>
          </cell>
          <cell r="I139">
            <v>2.1757716</v>
          </cell>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Q139">
            <v>0</v>
          </cell>
          <cell r="S139">
            <v>1.248</v>
          </cell>
        </row>
        <row r="140">
          <cell r="A140" t="str">
            <v>1.1.4.162</v>
          </cell>
          <cell r="B140" t="str">
            <v>Строительство ВЛ 0,4 кВ от КТПН  СТ №13 "Май"</v>
          </cell>
          <cell r="C140" t="str">
            <v>С_1.1.4.162</v>
          </cell>
          <cell r="D140">
            <v>4.1564388000000001</v>
          </cell>
          <cell r="F140">
            <v>4.1564388000000001</v>
          </cell>
          <cell r="I140">
            <v>4.1564388000000001</v>
          </cell>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Q140">
            <v>0</v>
          </cell>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F141">
            <v>10.484602800000001</v>
          </cell>
          <cell r="I141">
            <v>10.484602800000001</v>
          </cell>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Q141">
            <v>0</v>
          </cell>
          <cell r="S141">
            <v>4.7279999999999998</v>
          </cell>
        </row>
        <row r="142">
          <cell r="A142" t="str">
            <v>1.1.4.192</v>
          </cell>
          <cell r="B142" t="str">
            <v>Строительство ВЛ-0,4кВ СНТ Дзержинец</v>
          </cell>
          <cell r="C142" t="str">
            <v>С_1.1.4.192</v>
          </cell>
          <cell r="D142">
            <v>8.0399999999999991</v>
          </cell>
          <cell r="F142">
            <v>8.0399999999999991</v>
          </cell>
          <cell r="I142">
            <v>8.0399999999999991</v>
          </cell>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Q142">
            <v>0</v>
          </cell>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F143">
            <v>1.2691800000000002</v>
          </cell>
          <cell r="I143">
            <v>1.2691800000000002</v>
          </cell>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143">
            <v>0</v>
          </cell>
          <cell r="S143">
            <v>0.83</v>
          </cell>
        </row>
        <row r="144">
          <cell r="A144" t="str">
            <v>1.1.4.218</v>
          </cell>
          <cell r="B144" t="str">
            <v xml:space="preserve">Строительство КЛ-0,4кВ ТП-2х1000кВА мкр.27А Югорская 38/1 </v>
          </cell>
          <cell r="C144" t="str">
            <v>E_1.1.4.218</v>
          </cell>
          <cell r="D144">
            <v>0.41353919999999994</v>
          </cell>
          <cell r="F144">
            <v>0.41353919999999994</v>
          </cell>
          <cell r="I144">
            <v>0.41353919999999994</v>
          </cell>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144">
            <v>0</v>
          </cell>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F145">
            <v>0.52948440000000008</v>
          </cell>
          <cell r="I145">
            <v>0.52948440000000008</v>
          </cell>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Q145">
            <v>0</v>
          </cell>
          <cell r="S145">
            <v>0.35799999999999998</v>
          </cell>
        </row>
        <row r="146">
          <cell r="A146" t="str">
            <v>1.1.4.220</v>
          </cell>
          <cell r="B146" t="str">
            <v>Строительство КЛ-0,4кВ ТП-267 ул.Майская,6/2</v>
          </cell>
          <cell r="C146" t="str">
            <v>F_1.1.4.220</v>
          </cell>
          <cell r="D146">
            <v>1.3696824000000001</v>
          </cell>
          <cell r="F146">
            <v>1.3696824000000001</v>
          </cell>
          <cell r="I146">
            <v>1.3696824000000001</v>
          </cell>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Q146">
            <v>0</v>
          </cell>
          <cell r="S146">
            <v>0.77</v>
          </cell>
        </row>
        <row r="147">
          <cell r="A147" t="str">
            <v>1.1.4.221</v>
          </cell>
          <cell r="B147" t="str">
            <v>Строительство КЛ-0,4кВ от ТП-353 до ул. Профсоюзов, 50</v>
          </cell>
          <cell r="C147" t="str">
            <v>F_1.1.4.221</v>
          </cell>
          <cell r="D147">
            <v>0.50634599999999996</v>
          </cell>
          <cell r="F147">
            <v>0.50634599999999996</v>
          </cell>
          <cell r="I147">
            <v>0.50634599999999996</v>
          </cell>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Q147">
            <v>0</v>
          </cell>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F148">
            <v>0.29459879999999999</v>
          </cell>
          <cell r="I148">
            <v>0.29459879999999999</v>
          </cell>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148">
            <v>0</v>
          </cell>
          <cell r="S148">
            <v>0.21199999999999999</v>
          </cell>
        </row>
        <row r="149">
          <cell r="A149" t="str">
            <v>1.1.4.223</v>
          </cell>
          <cell r="B149" t="str">
            <v>Строительсво КЛ-0,4кВ ТП-2х1600кВА ГолдФиш-ЦТП-89</v>
          </cell>
          <cell r="C149" t="str">
            <v>F_1.1.4.223</v>
          </cell>
          <cell r="D149">
            <v>1.0225319999999998</v>
          </cell>
          <cell r="F149">
            <v>1.0225319999999998</v>
          </cell>
          <cell r="I149">
            <v>1.0225319999999998</v>
          </cell>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149">
            <v>0</v>
          </cell>
          <cell r="S149">
            <v>0.54400000000000004</v>
          </cell>
        </row>
        <row r="150">
          <cell r="A150" t="str">
            <v>1.1.4.224</v>
          </cell>
          <cell r="B150" t="str">
            <v>Строительство КЛ-0,4кВ РП-111-Пушкина,5</v>
          </cell>
          <cell r="C150" t="str">
            <v>F_1.1.4.224</v>
          </cell>
          <cell r="D150">
            <v>0.60517929999999998</v>
          </cell>
          <cell r="F150">
            <v>0.60517929999999998</v>
          </cell>
          <cell r="I150">
            <v>0.60517929999999998</v>
          </cell>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Q150">
            <v>0</v>
          </cell>
          <cell r="S150">
            <v>0.38</v>
          </cell>
        </row>
        <row r="151">
          <cell r="A151" t="str">
            <v>1.1.4.225</v>
          </cell>
          <cell r="B151" t="str">
            <v>Строительство КЛ-0,4кВ ТП-248-Кукуевицкого 8/1</v>
          </cell>
          <cell r="C151" t="str">
            <v>F_1.1.4.225</v>
          </cell>
          <cell r="D151">
            <v>0.38750760000000001</v>
          </cell>
          <cell r="F151">
            <v>0.38750760000000001</v>
          </cell>
          <cell r="I151">
            <v>0.38750760000000001</v>
          </cell>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Q151">
            <v>0</v>
          </cell>
          <cell r="S151">
            <v>0.224</v>
          </cell>
        </row>
        <row r="152">
          <cell r="A152" t="str">
            <v>1.1.4.226</v>
          </cell>
          <cell r="B152" t="str">
            <v>Строительство КЛ-0,4кВ ТП-248-Кукуевицкого 10/4</v>
          </cell>
          <cell r="C152" t="str">
            <v>F_1.1.4.226</v>
          </cell>
          <cell r="D152">
            <v>0.1522356</v>
          </cell>
          <cell r="F152">
            <v>0.1522356</v>
          </cell>
          <cell r="I152">
            <v>0.1522356</v>
          </cell>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152">
            <v>0</v>
          </cell>
          <cell r="S152">
            <v>5.8000000000000003E-2</v>
          </cell>
        </row>
        <row r="153">
          <cell r="A153" t="str">
            <v>1.1.4.227</v>
          </cell>
          <cell r="B153" t="str">
            <v>Строительство КЛ-0,4кВ ТП-248-Кукуевицкого 10/5</v>
          </cell>
          <cell r="C153" t="str">
            <v>F_1.1.4.227</v>
          </cell>
          <cell r="D153">
            <v>0.37587359999999997</v>
          </cell>
          <cell r="F153">
            <v>0.37587359999999997</v>
          </cell>
          <cell r="I153">
            <v>0.37587359999999997</v>
          </cell>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Q153">
            <v>0</v>
          </cell>
          <cell r="S153">
            <v>0.23200000000000001</v>
          </cell>
        </row>
        <row r="154">
          <cell r="A154" t="str">
            <v>1.1.4.228</v>
          </cell>
          <cell r="B154" t="str">
            <v>Строительство КЛ-0,4кВ ТП-392 до 30 лет Победы,3А</v>
          </cell>
          <cell r="C154" t="str">
            <v>F_1.1.4.228</v>
          </cell>
          <cell r="D154">
            <v>0.43120920000000001</v>
          </cell>
          <cell r="F154">
            <v>0.43120920000000001</v>
          </cell>
          <cell r="I154">
            <v>0.43120920000000001</v>
          </cell>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Q154">
            <v>0</v>
          </cell>
          <cell r="S154">
            <v>0.26800000000000002</v>
          </cell>
        </row>
        <row r="155">
          <cell r="A155" t="str">
            <v>1.1.4.229</v>
          </cell>
          <cell r="B155" t="str">
            <v>Строительство КЛ-0,4кВ ТП-392 до ж/д Ленина,28</v>
          </cell>
          <cell r="C155" t="str">
            <v>F_1.1.4.229</v>
          </cell>
          <cell r="D155">
            <v>0.47080018000000001</v>
          </cell>
          <cell r="F155">
            <v>0.47080018000000001</v>
          </cell>
          <cell r="I155">
            <v>0.47080018000000001</v>
          </cell>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Q155">
            <v>0</v>
          </cell>
          <cell r="S155">
            <v>0.29199999999999998</v>
          </cell>
        </row>
        <row r="156">
          <cell r="A156" t="str">
            <v>1.1.4.230</v>
          </cell>
          <cell r="B156" t="str">
            <v>Строительство КЛ-0,4кВ ТП-349-ДК Камертон</v>
          </cell>
          <cell r="C156" t="str">
            <v>F_1.1.4.230</v>
          </cell>
          <cell r="D156">
            <v>0.44178000000000001</v>
          </cell>
          <cell r="F156">
            <v>0.44178000000000001</v>
          </cell>
          <cell r="I156">
            <v>0.44178000000000001</v>
          </cell>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Q156">
            <v>0</v>
          </cell>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F157">
            <v>0.64672799999999997</v>
          </cell>
          <cell r="I157">
            <v>0.64672799999999997</v>
          </cell>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Q157">
            <v>0</v>
          </cell>
          <cell r="S157">
            <v>0.44</v>
          </cell>
        </row>
        <row r="158">
          <cell r="A158" t="str">
            <v>1.1.4.232</v>
          </cell>
          <cell r="B158" t="str">
            <v xml:space="preserve">Строительство КЛ-0,4кВ ТП-276-Бахилова,3 </v>
          </cell>
          <cell r="C158" t="str">
            <v>F_1.1.4.232</v>
          </cell>
          <cell r="D158">
            <v>0.64948439999999996</v>
          </cell>
          <cell r="F158">
            <v>0.64948439999999996</v>
          </cell>
          <cell r="I158">
            <v>0.64948439999999996</v>
          </cell>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Q158">
            <v>0</v>
          </cell>
          <cell r="S158">
            <v>0.34200000000000003</v>
          </cell>
        </row>
        <row r="159">
          <cell r="A159" t="str">
            <v>1.2.1.8</v>
          </cell>
          <cell r="B159" t="str">
            <v>Реконструкция оборудования РП-114</v>
          </cell>
          <cell r="C159" t="str">
            <v>С_1.2.1.8</v>
          </cell>
          <cell r="D159">
            <v>21.523872000000001</v>
          </cell>
          <cell r="F159">
            <v>21.523872000000001</v>
          </cell>
          <cell r="I159">
            <v>21.523872000000001</v>
          </cell>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Q159">
            <v>1.26</v>
          </cell>
          <cell r="S159">
            <v>0</v>
          </cell>
        </row>
        <row r="160">
          <cell r="A160" t="str">
            <v>1.2.1.10.7</v>
          </cell>
          <cell r="B160" t="str">
            <v>Реконструкция оборудования РП-100</v>
          </cell>
          <cell r="C160" t="str">
            <v>F_1.2.1.10.7</v>
          </cell>
          <cell r="D160">
            <v>19.733584799999999</v>
          </cell>
          <cell r="F160">
            <v>19.733584799999999</v>
          </cell>
          <cell r="I160">
            <v>19.733584799999999</v>
          </cell>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Q160">
            <v>0</v>
          </cell>
          <cell r="S160">
            <v>0</v>
          </cell>
        </row>
        <row r="161">
          <cell r="A161" t="str">
            <v>1.2.1.10.8</v>
          </cell>
          <cell r="B161" t="str">
            <v>Реконструкция оборудования РП-108</v>
          </cell>
          <cell r="C161" t="str">
            <v>F_1.2.1.10.8</v>
          </cell>
          <cell r="D161">
            <v>18.381332399999998</v>
          </cell>
          <cell r="F161">
            <v>18.381332399999998</v>
          </cell>
          <cell r="I161">
            <v>18.381332399999998</v>
          </cell>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Q161">
            <v>0</v>
          </cell>
          <cell r="S161">
            <v>0</v>
          </cell>
        </row>
        <row r="162">
          <cell r="A162" t="str">
            <v>1.2.1.10.9</v>
          </cell>
          <cell r="B162" t="str">
            <v>Реконструкция оборудования РП-161</v>
          </cell>
          <cell r="C162" t="str">
            <v>F_1.2.1.10.9</v>
          </cell>
          <cell r="D162">
            <v>1.2400643999999998</v>
          </cell>
          <cell r="F162">
            <v>1.2400643999999998</v>
          </cell>
          <cell r="I162">
            <v>1.2400643999999998</v>
          </cell>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Q162">
            <v>0</v>
          </cell>
          <cell r="S162">
            <v>0</v>
          </cell>
        </row>
        <row r="163">
          <cell r="A163" t="str">
            <v>1.2.1.10.10</v>
          </cell>
          <cell r="B163" t="str">
            <v>Реконструкция оборудования  РП-153</v>
          </cell>
          <cell r="C163" t="str">
            <v>F_1.2.1.10.10</v>
          </cell>
          <cell r="D163">
            <v>2.3471256</v>
          </cell>
          <cell r="F163">
            <v>2.3471256</v>
          </cell>
          <cell r="I163">
            <v>2.3471256</v>
          </cell>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Q163">
            <v>0</v>
          </cell>
          <cell r="S163">
            <v>0</v>
          </cell>
        </row>
        <row r="164">
          <cell r="A164" t="str">
            <v>1.2.1.10.11</v>
          </cell>
          <cell r="B164" t="str">
            <v>Реконструкция оборудования  РП-133</v>
          </cell>
          <cell r="C164" t="str">
            <v>F_1.2.1.10.11</v>
          </cell>
          <cell r="D164">
            <v>2.6756340000000001</v>
          </cell>
          <cell r="F164">
            <v>2.6756340000000001</v>
          </cell>
          <cell r="I164">
            <v>2.6756340000000001</v>
          </cell>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Q164">
            <v>0</v>
          </cell>
          <cell r="S164">
            <v>0</v>
          </cell>
        </row>
        <row r="165">
          <cell r="A165" t="str">
            <v>1.2.1.10.12</v>
          </cell>
          <cell r="B165" t="str">
            <v>Реконструкция оборудования РП-121 Взлетный 7</v>
          </cell>
          <cell r="C165" t="str">
            <v>F_1.2.1.10.12</v>
          </cell>
          <cell r="D165">
            <v>18.5683428</v>
          </cell>
          <cell r="F165">
            <v>18.5683428</v>
          </cell>
          <cell r="I165">
            <v>18.5683428</v>
          </cell>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Q165">
            <v>1.26</v>
          </cell>
          <cell r="S165">
            <v>0</v>
          </cell>
        </row>
        <row r="166">
          <cell r="A166" t="str">
            <v>1.2.1.10.13</v>
          </cell>
          <cell r="B166" t="str">
            <v>Реконструкция оборудования РП-102</v>
          </cell>
          <cell r="C166" t="str">
            <v>F_1.2.1.10.13</v>
          </cell>
          <cell r="D166">
            <v>8.8385028000000005</v>
          </cell>
          <cell r="F166">
            <v>8.8385028000000005</v>
          </cell>
          <cell r="I166">
            <v>8.8385028000000005</v>
          </cell>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Q166">
            <v>0</v>
          </cell>
          <cell r="S166">
            <v>0</v>
          </cell>
        </row>
        <row r="167">
          <cell r="A167" t="str">
            <v>1.2.1.10.14</v>
          </cell>
          <cell r="B167" t="str">
            <v>Реконструкция оборудования РП-104(КСО-2шт.)</v>
          </cell>
          <cell r="C167" t="str">
            <v>F_1.2.1.10.14</v>
          </cell>
          <cell r="D167">
            <v>17.0014164</v>
          </cell>
          <cell r="F167">
            <v>17.0014164</v>
          </cell>
          <cell r="I167">
            <v>17.0014164</v>
          </cell>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Q167">
            <v>0</v>
          </cell>
          <cell r="S167">
            <v>0</v>
          </cell>
        </row>
        <row r="168">
          <cell r="A168" t="str">
            <v>1.2.1.10.15</v>
          </cell>
          <cell r="B168" t="str">
            <v>Реконструкция оборудования РП-105 эск-39(КСО-2шт.)</v>
          </cell>
          <cell r="C168" t="str">
            <v>F_1.2.1.10.15</v>
          </cell>
          <cell r="D168">
            <v>16.106668800000001</v>
          </cell>
          <cell r="F168">
            <v>16.106668800000001</v>
          </cell>
          <cell r="I168">
            <v>16.106668800000001</v>
          </cell>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Q168">
            <v>0</v>
          </cell>
          <cell r="S168">
            <v>0</v>
          </cell>
        </row>
        <row r="169">
          <cell r="A169" t="str">
            <v>1.2.1.10.16</v>
          </cell>
          <cell r="B169" t="str">
            <v>Реконструкция оборудования РП-124</v>
          </cell>
          <cell r="C169" t="str">
            <v>F_1.2.1.10.16</v>
          </cell>
          <cell r="D169">
            <v>23.221486800000001</v>
          </cell>
          <cell r="F169">
            <v>23.221486800000001</v>
          </cell>
          <cell r="I169">
            <v>23.221486800000001</v>
          </cell>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P169">
            <v>1.26</v>
          </cell>
          <cell r="Q169">
            <v>1.26</v>
          </cell>
          <cell r="S169">
            <v>0</v>
          </cell>
        </row>
        <row r="170">
          <cell r="A170" t="str">
            <v>1.2.1.10.17</v>
          </cell>
          <cell r="B170" t="str">
            <v>Реконструкция оборудования РП-126</v>
          </cell>
          <cell r="C170" t="str">
            <v>F_1.2.1.10.17</v>
          </cell>
          <cell r="D170">
            <v>23.221486800000001</v>
          </cell>
          <cell r="F170">
            <v>23.221486800000001</v>
          </cell>
          <cell r="I170">
            <v>23.221486800000001</v>
          </cell>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P170">
            <v>1.26</v>
          </cell>
          <cell r="Q170">
            <v>1.26</v>
          </cell>
          <cell r="S170">
            <v>0</v>
          </cell>
        </row>
        <row r="171">
          <cell r="A171" t="str">
            <v>1.2.1.25</v>
          </cell>
          <cell r="B171" t="str">
            <v>Реконструкция оборудования ТП-261</v>
          </cell>
          <cell r="C171" t="str">
            <v>С_1.2.1.25</v>
          </cell>
          <cell r="D171">
            <v>4.4128343999999995</v>
          </cell>
          <cell r="F171">
            <v>4.4128343999999995</v>
          </cell>
          <cell r="I171">
            <v>4.4128343999999995</v>
          </cell>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P171">
            <v>1.26</v>
          </cell>
          <cell r="Q171">
            <v>1.26</v>
          </cell>
          <cell r="S171">
            <v>0</v>
          </cell>
        </row>
        <row r="172">
          <cell r="A172" t="str">
            <v>1.2.1.28</v>
          </cell>
          <cell r="B172" t="str">
            <v>Реконструция оборудования ТП-430 Федорова 5/2</v>
          </cell>
          <cell r="C172" t="str">
            <v>С_1.2.1.28</v>
          </cell>
          <cell r="D172">
            <v>1.5347687999999999</v>
          </cell>
          <cell r="F172">
            <v>1.5347687999999999</v>
          </cell>
          <cell r="I172">
            <v>1.5347687999999999</v>
          </cell>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Q172">
            <v>0</v>
          </cell>
          <cell r="S172">
            <v>0</v>
          </cell>
        </row>
        <row r="173">
          <cell r="A173" t="str">
            <v>1.2.1.49</v>
          </cell>
          <cell r="B173" t="str">
            <v>ТП- 2х630 кВА (стр.1) мкр. 11А (взамен ТП-320)</v>
          </cell>
          <cell r="C173" t="str">
            <v>С_1.2.1.49</v>
          </cell>
          <cell r="D173">
            <v>9.5321183999999999</v>
          </cell>
          <cell r="F173">
            <v>9.5321183999999999</v>
          </cell>
          <cell r="I173">
            <v>9.5321183999999999</v>
          </cell>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P173">
            <v>1.26</v>
          </cell>
          <cell r="Q173">
            <v>1.26</v>
          </cell>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F174">
            <v>4.0759319999999999</v>
          </cell>
          <cell r="I174">
            <v>4.0759319999999999</v>
          </cell>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174">
            <v>0</v>
          </cell>
          <cell r="Q174">
            <v>0.8</v>
          </cell>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F175">
            <v>4.0759319999999999</v>
          </cell>
          <cell r="I175">
            <v>4.0759319999999999</v>
          </cell>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175">
            <v>0</v>
          </cell>
          <cell r="Q175">
            <v>0.8</v>
          </cell>
          <cell r="S175">
            <v>0</v>
          </cell>
        </row>
        <row r="176">
          <cell r="A176" t="str">
            <v>1.2.1.59</v>
          </cell>
          <cell r="B176" t="str">
            <v>Реконструкция оборудования ТП-286</v>
          </cell>
          <cell r="C176" t="str">
            <v>С_1.2.1.59</v>
          </cell>
          <cell r="D176">
            <v>5.6472000000000007</v>
          </cell>
          <cell r="F176">
            <v>5.6472000000000007</v>
          </cell>
          <cell r="I176">
            <v>5.6472000000000007</v>
          </cell>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P176">
            <v>1.26</v>
          </cell>
          <cell r="Q176">
            <v>1.26</v>
          </cell>
          <cell r="S176">
            <v>0</v>
          </cell>
        </row>
        <row r="177">
          <cell r="A177" t="str">
            <v>1.2.1.60</v>
          </cell>
          <cell r="B177" t="str">
            <v>Реконструкция оборудования ТП-240</v>
          </cell>
          <cell r="C177" t="str">
            <v>С_1.2.1.60</v>
          </cell>
          <cell r="D177">
            <v>6.5391744000000003</v>
          </cell>
          <cell r="F177">
            <v>6.5391744000000003</v>
          </cell>
          <cell r="I177">
            <v>6.5391744000000003</v>
          </cell>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P177">
            <v>1.26</v>
          </cell>
          <cell r="Q177">
            <v>1.26</v>
          </cell>
          <cell r="S177">
            <v>0</v>
          </cell>
        </row>
        <row r="178">
          <cell r="A178" t="str">
            <v>1.2.1.61</v>
          </cell>
          <cell r="B178" t="str">
            <v>Реконструкция оборудования ТП-241</v>
          </cell>
          <cell r="C178" t="str">
            <v>С_1.2.1.61</v>
          </cell>
          <cell r="D178">
            <v>5.9570423999999997</v>
          </cell>
          <cell r="F178">
            <v>5.9570423999999997</v>
          </cell>
          <cell r="I178">
            <v>5.9570423999999997</v>
          </cell>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P178">
            <v>1.26</v>
          </cell>
          <cell r="Q178">
            <v>1.26</v>
          </cell>
          <cell r="S178">
            <v>0</v>
          </cell>
        </row>
        <row r="179">
          <cell r="A179" t="str">
            <v>1.2.1.64</v>
          </cell>
          <cell r="B179" t="str">
            <v>Реконструкция оборудования ТП-244</v>
          </cell>
          <cell r="C179" t="str">
            <v>С_1.2.1.64</v>
          </cell>
          <cell r="D179">
            <v>5.6472084000000002</v>
          </cell>
          <cell r="F179">
            <v>5.6472084000000002</v>
          </cell>
          <cell r="I179">
            <v>5.6472084000000002</v>
          </cell>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P179">
            <v>1.26</v>
          </cell>
          <cell r="Q179">
            <v>1.26</v>
          </cell>
          <cell r="S179">
            <v>0</v>
          </cell>
        </row>
        <row r="180">
          <cell r="A180" t="str">
            <v>1.2.1.65</v>
          </cell>
          <cell r="B180" t="str">
            <v>Реконструкция оборудования ТП-245</v>
          </cell>
          <cell r="C180" t="str">
            <v>С_1.2.1.65</v>
          </cell>
          <cell r="D180">
            <v>5.6472084000000002</v>
          </cell>
          <cell r="F180">
            <v>5.6472084000000002</v>
          </cell>
          <cell r="I180">
            <v>5.6472084000000002</v>
          </cell>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P180">
            <v>1.26</v>
          </cell>
          <cell r="Q180">
            <v>1.26</v>
          </cell>
          <cell r="S180">
            <v>0</v>
          </cell>
        </row>
        <row r="181">
          <cell r="A181" t="str">
            <v>1.2.1.66</v>
          </cell>
          <cell r="B181" t="str">
            <v>Реконструкция оборудования ТП-246</v>
          </cell>
          <cell r="C181" t="str">
            <v>С_1.2.1.66</v>
          </cell>
          <cell r="D181">
            <v>4.2311112000000008</v>
          </cell>
          <cell r="F181">
            <v>4.2311112000000008</v>
          </cell>
          <cell r="I181">
            <v>4.2311112000000008</v>
          </cell>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P181">
            <v>1.26</v>
          </cell>
          <cell r="Q181">
            <v>2</v>
          </cell>
          <cell r="S181">
            <v>0</v>
          </cell>
        </row>
        <row r="182">
          <cell r="A182" t="str">
            <v>1.2.1.68</v>
          </cell>
          <cell r="B182" t="str">
            <v>Реконструкция оборудования ТП-484</v>
          </cell>
          <cell r="C182" t="str">
            <v>С_1.2.1.68</v>
          </cell>
          <cell r="D182">
            <v>5.1601451999999997</v>
          </cell>
          <cell r="F182">
            <v>5.1601451999999997</v>
          </cell>
          <cell r="I182">
            <v>5.1601451999999997</v>
          </cell>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P182">
            <v>1.26</v>
          </cell>
          <cell r="Q182">
            <v>1.26</v>
          </cell>
          <cell r="S182">
            <v>0</v>
          </cell>
        </row>
        <row r="183">
          <cell r="A183" t="str">
            <v>1.2.1.74</v>
          </cell>
          <cell r="B183" t="str">
            <v>Реконструкция оборудования ТП-343</v>
          </cell>
          <cell r="C183" t="str">
            <v>С_1.2.1.74</v>
          </cell>
          <cell r="D183">
            <v>5.9570423999999997</v>
          </cell>
          <cell r="F183">
            <v>5.9570423999999997</v>
          </cell>
          <cell r="I183">
            <v>5.9570423999999997</v>
          </cell>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P183">
            <v>1.26</v>
          </cell>
          <cell r="Q183">
            <v>1.26</v>
          </cell>
          <cell r="S183">
            <v>0</v>
          </cell>
        </row>
        <row r="184">
          <cell r="A184" t="str">
            <v>1.2.1.75</v>
          </cell>
          <cell r="B184" t="str">
            <v>Реконструкция оборудования ТП-344</v>
          </cell>
          <cell r="C184" t="str">
            <v>С_1.2.1.75</v>
          </cell>
          <cell r="D184">
            <v>5.9570423999999997</v>
          </cell>
          <cell r="F184">
            <v>5.9570423999999997</v>
          </cell>
          <cell r="I184">
            <v>5.9570423999999997</v>
          </cell>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P184">
            <v>1.26</v>
          </cell>
          <cell r="Q184">
            <v>1.26</v>
          </cell>
          <cell r="S184">
            <v>0</v>
          </cell>
        </row>
        <row r="185">
          <cell r="A185" t="str">
            <v>1.2.1.81</v>
          </cell>
          <cell r="B185" t="str">
            <v>Строительство ТП-2х1000кВА мкр.7 (взамен ТП-266)</v>
          </cell>
          <cell r="C185" t="str">
            <v>С_1.2.1.81</v>
          </cell>
          <cell r="D185">
            <v>12.811774799999998</v>
          </cell>
          <cell r="F185">
            <v>12.811774799999998</v>
          </cell>
          <cell r="I185">
            <v>12.811774799999998</v>
          </cell>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P185">
            <v>2</v>
          </cell>
          <cell r="Q185">
            <v>2</v>
          </cell>
          <cell r="S185">
            <v>0</v>
          </cell>
        </row>
        <row r="186">
          <cell r="A186" t="str">
            <v>1.2.1.82</v>
          </cell>
          <cell r="B186" t="str">
            <v xml:space="preserve">Строительство ТП-2х2500кВА мкр.7 (взамен ТП-267) </v>
          </cell>
          <cell r="C186" t="str">
            <v>С_1.2.1.82</v>
          </cell>
          <cell r="D186">
            <v>23.190976799999998</v>
          </cell>
          <cell r="F186">
            <v>23.190976799999998</v>
          </cell>
          <cell r="I186">
            <v>23.190976799999998</v>
          </cell>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P186">
            <v>1.26</v>
          </cell>
          <cell r="Q186">
            <v>5</v>
          </cell>
          <cell r="S186">
            <v>0</v>
          </cell>
        </row>
        <row r="187">
          <cell r="A187" t="str">
            <v>1.2.1.83</v>
          </cell>
          <cell r="B187" t="str">
            <v>Реконструкция оборудования ТП-276</v>
          </cell>
          <cell r="C187" t="str">
            <v>С_1.2.1.83</v>
          </cell>
          <cell r="D187">
            <v>5.6472084000000002</v>
          </cell>
          <cell r="F187">
            <v>5.6472084000000002</v>
          </cell>
          <cell r="I187">
            <v>5.6472084000000002</v>
          </cell>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P187">
            <v>1.26</v>
          </cell>
          <cell r="Q187">
            <v>1.26</v>
          </cell>
          <cell r="S187">
            <v>0</v>
          </cell>
        </row>
        <row r="188">
          <cell r="A188" t="str">
            <v>1.2.1.84</v>
          </cell>
          <cell r="B188" t="str">
            <v>Реконструкция оборудования ТП - 277</v>
          </cell>
          <cell r="C188" t="str">
            <v>С_1.2.1.84</v>
          </cell>
          <cell r="D188">
            <v>5.9914091999999997</v>
          </cell>
          <cell r="F188">
            <v>5.9914091999999997</v>
          </cell>
          <cell r="I188">
            <v>5.9914091999999997</v>
          </cell>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P188">
            <v>0</v>
          </cell>
          <cell r="Q188">
            <v>1.26</v>
          </cell>
          <cell r="S188">
            <v>0</v>
          </cell>
        </row>
        <row r="189">
          <cell r="A189" t="str">
            <v>1.2.1.96</v>
          </cell>
          <cell r="B189" t="str">
            <v>Реконструкция оборудования ТП - 375  ЭСК № 48</v>
          </cell>
          <cell r="C189" t="str">
            <v>С_1.2.1.96</v>
          </cell>
          <cell r="D189">
            <v>3.8408663999999995</v>
          </cell>
          <cell r="F189">
            <v>3.8408663999999995</v>
          </cell>
          <cell r="I189">
            <v>3.8408663999999995</v>
          </cell>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Q189">
            <v>0</v>
          </cell>
          <cell r="S189">
            <v>0</v>
          </cell>
        </row>
        <row r="190">
          <cell r="A190" t="str">
            <v>1.2.1.100</v>
          </cell>
          <cell r="B190" t="str">
            <v>Реконструкция оборудования ТП - 382 ЭСК № 48</v>
          </cell>
          <cell r="C190" t="str">
            <v>С_1.2.1.100</v>
          </cell>
          <cell r="D190">
            <v>4.4618039999999999</v>
          </cell>
          <cell r="F190">
            <v>4.4618039999999999</v>
          </cell>
          <cell r="I190">
            <v>4.4618039999999999</v>
          </cell>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P190">
            <v>1.26</v>
          </cell>
          <cell r="Q190">
            <v>1.26</v>
          </cell>
          <cell r="S190">
            <v>0</v>
          </cell>
        </row>
        <row r="191">
          <cell r="A191" t="str">
            <v>1.2.1.106</v>
          </cell>
          <cell r="B191" t="str">
            <v>Строительство ТП - 2х1000кВА мкр.17 (ТП-395)</v>
          </cell>
          <cell r="C191" t="str">
            <v>С_1.2.1.106</v>
          </cell>
          <cell r="D191">
            <v>10.505034</v>
          </cell>
          <cell r="F191">
            <v>10.505034</v>
          </cell>
          <cell r="I191">
            <v>10.505034</v>
          </cell>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P191">
            <v>2</v>
          </cell>
          <cell r="Q191">
            <v>2</v>
          </cell>
          <cell r="S191">
            <v>0</v>
          </cell>
        </row>
        <row r="192">
          <cell r="A192" t="str">
            <v>1.2.1.115</v>
          </cell>
          <cell r="B192" t="str">
            <v>Реконструкция оборудования ТП-505</v>
          </cell>
          <cell r="C192" t="str">
            <v>С_1.2.1.115</v>
          </cell>
          <cell r="D192">
            <v>1.9167816</v>
          </cell>
          <cell r="F192">
            <v>1.9167816</v>
          </cell>
          <cell r="I192">
            <v>1.9167816</v>
          </cell>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P192">
            <v>0</v>
          </cell>
          <cell r="Q192">
            <v>0</v>
          </cell>
          <cell r="S192">
            <v>0</v>
          </cell>
        </row>
        <row r="193">
          <cell r="A193" t="str">
            <v>1.2.1.116</v>
          </cell>
          <cell r="B193" t="str">
            <v>Реконструкция оборудования ТП - 356 мкр. 16а ЭСК № 50</v>
          </cell>
          <cell r="C193" t="str">
            <v>С_1.2.1.116</v>
          </cell>
          <cell r="D193">
            <v>4.7389380000000001</v>
          </cell>
          <cell r="F193">
            <v>4.7389380000000001</v>
          </cell>
          <cell r="I193">
            <v>4.7389380000000001</v>
          </cell>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Q193">
            <v>0</v>
          </cell>
          <cell r="S193">
            <v>0</v>
          </cell>
        </row>
        <row r="194">
          <cell r="A194" t="str">
            <v>1.2.1.120</v>
          </cell>
          <cell r="B194" t="str">
            <v>Реконструкция оборудования ТП-376 Горисполком</v>
          </cell>
          <cell r="C194" t="str">
            <v>С_1.2.1.120</v>
          </cell>
          <cell r="D194">
            <v>4.6639247999999993</v>
          </cell>
          <cell r="F194">
            <v>4.6639247999999993</v>
          </cell>
          <cell r="I194">
            <v>4.6639247999999993</v>
          </cell>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P194">
            <v>1.26</v>
          </cell>
          <cell r="Q194">
            <v>1.26</v>
          </cell>
          <cell r="S194">
            <v>0</v>
          </cell>
        </row>
        <row r="195">
          <cell r="A195" t="str">
            <v>1.2.1.121</v>
          </cell>
          <cell r="B195" t="str">
            <v>Реконструкция оборудования ТП-406</v>
          </cell>
          <cell r="C195" t="str">
            <v>С_1.2.1.121</v>
          </cell>
          <cell r="D195">
            <v>4.8502871999999995</v>
          </cell>
          <cell r="F195">
            <v>4.8502871999999995</v>
          </cell>
          <cell r="I195">
            <v>4.8502871999999995</v>
          </cell>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P195">
            <v>1.26</v>
          </cell>
          <cell r="Q195">
            <v>1.26</v>
          </cell>
          <cell r="S195">
            <v>0</v>
          </cell>
        </row>
        <row r="196">
          <cell r="A196" t="str">
            <v>1.2.1.122.1</v>
          </cell>
          <cell r="B196" t="str">
            <v>Реконструкция оборудования ТП-828</v>
          </cell>
          <cell r="C196" t="str">
            <v>F_1.2.1.122.1</v>
          </cell>
          <cell r="D196">
            <v>0.23142239999999997</v>
          </cell>
          <cell r="F196">
            <v>0.23142239999999997</v>
          </cell>
          <cell r="I196">
            <v>0.23142239999999997</v>
          </cell>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Q196">
            <v>0</v>
          </cell>
          <cell r="S196">
            <v>0</v>
          </cell>
        </row>
        <row r="197">
          <cell r="A197" t="str">
            <v>1.2.1.122.2</v>
          </cell>
          <cell r="B197" t="str">
            <v>Реконструкция оборудования ТП-461</v>
          </cell>
          <cell r="C197" t="str">
            <v>F_1.2.1.122.2</v>
          </cell>
          <cell r="D197">
            <v>1.4181119999999998</v>
          </cell>
          <cell r="F197">
            <v>1.4181119999999998</v>
          </cell>
          <cell r="I197">
            <v>1.4181119999999998</v>
          </cell>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Q197">
            <v>0</v>
          </cell>
          <cell r="S197">
            <v>0</v>
          </cell>
        </row>
        <row r="198">
          <cell r="A198" t="str">
            <v>1.2.1.122.3</v>
          </cell>
          <cell r="B198" t="str">
            <v>Реконструкция оборудования ТП-302</v>
          </cell>
          <cell r="C198" t="str">
            <v>F_1.2.1.122.3</v>
          </cell>
          <cell r="D198">
            <v>1.3777464000000001</v>
          </cell>
          <cell r="F198">
            <v>1.3777464000000001</v>
          </cell>
          <cell r="I198">
            <v>1.3777464000000001</v>
          </cell>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Q198">
            <v>0</v>
          </cell>
          <cell r="S198">
            <v>0</v>
          </cell>
        </row>
        <row r="199">
          <cell r="A199" t="str">
            <v>1.2.1.122.4</v>
          </cell>
          <cell r="B199" t="str">
            <v>Реконструкция оборудования ТП-451 Первопроходцев 11</v>
          </cell>
          <cell r="C199" t="str">
            <v>F_1.2.1.122.4</v>
          </cell>
          <cell r="D199">
            <v>6.3294876000000002</v>
          </cell>
          <cell r="F199">
            <v>6.3294876000000002</v>
          </cell>
          <cell r="I199">
            <v>6.3294876000000002</v>
          </cell>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P199">
            <v>1.26</v>
          </cell>
          <cell r="Q199">
            <v>1.26</v>
          </cell>
          <cell r="S199">
            <v>0</v>
          </cell>
        </row>
        <row r="200">
          <cell r="A200" t="str">
            <v>1.2.1.122.5</v>
          </cell>
          <cell r="B200" t="str">
            <v>Реконструкция оборудования ТП-547</v>
          </cell>
          <cell r="C200" t="str">
            <v>F_1.2.1.122.5</v>
          </cell>
          <cell r="D200">
            <v>0.88988880000000004</v>
          </cell>
          <cell r="F200">
            <v>0.88988880000000004</v>
          </cell>
          <cell r="I200">
            <v>0.88988880000000004</v>
          </cell>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Q200">
            <v>0</v>
          </cell>
          <cell r="S200">
            <v>0</v>
          </cell>
        </row>
        <row r="201">
          <cell r="A201" t="str">
            <v>1.2.1.122.6</v>
          </cell>
          <cell r="B201" t="str">
            <v>Реконструкция оборудования ТП - 295</v>
          </cell>
          <cell r="C201" t="str">
            <v>F_1.2.1.122.6</v>
          </cell>
          <cell r="D201">
            <v>4.8394056000000001</v>
          </cell>
          <cell r="F201">
            <v>4.8394056000000001</v>
          </cell>
          <cell r="I201">
            <v>4.8394056000000001</v>
          </cell>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P201">
            <v>1.26</v>
          </cell>
          <cell r="Q201">
            <v>1.26</v>
          </cell>
          <cell r="S201">
            <v>0</v>
          </cell>
        </row>
        <row r="202">
          <cell r="A202" t="str">
            <v>1.2.1.122.7</v>
          </cell>
          <cell r="B202" t="str">
            <v>Реконструкция оборудование ТП - 457 мкр. 27а</v>
          </cell>
          <cell r="C202" t="str">
            <v>F_1.2.1.122.7</v>
          </cell>
          <cell r="D202">
            <v>1.4939604000000002</v>
          </cell>
          <cell r="F202">
            <v>1.4939604000000002</v>
          </cell>
          <cell r="I202">
            <v>1.4939604000000002</v>
          </cell>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202">
            <v>0</v>
          </cell>
          <cell r="S202">
            <v>0</v>
          </cell>
        </row>
        <row r="203">
          <cell r="A203" t="str">
            <v>1.2.1.122.8</v>
          </cell>
          <cell r="B203" t="str">
            <v>Реконструкция Оборудование Тп-205</v>
          </cell>
          <cell r="C203" t="str">
            <v>F_1.2.1.122.8</v>
          </cell>
          <cell r="D203">
            <v>4.6827491999999999</v>
          </cell>
          <cell r="F203">
            <v>4.6827491999999999</v>
          </cell>
          <cell r="I203">
            <v>4.6827491999999999</v>
          </cell>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P203">
            <v>0.8</v>
          </cell>
          <cell r="Q203">
            <v>1.26</v>
          </cell>
          <cell r="S203">
            <v>0</v>
          </cell>
        </row>
        <row r="204">
          <cell r="A204" t="str">
            <v>1.2.1.122.9</v>
          </cell>
          <cell r="B204" t="str">
            <v>Реконструкция оборудования ТП-507</v>
          </cell>
          <cell r="C204" t="str">
            <v>F_1.2.1.122.9</v>
          </cell>
          <cell r="D204">
            <v>5.7080064000000004</v>
          </cell>
          <cell r="F204">
            <v>5.7080064000000004</v>
          </cell>
          <cell r="I204">
            <v>5.7080064000000004</v>
          </cell>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P204">
            <v>0.8</v>
          </cell>
          <cell r="Q204">
            <v>1.26</v>
          </cell>
          <cell r="S204">
            <v>0</v>
          </cell>
        </row>
        <row r="205">
          <cell r="A205" t="str">
            <v>1.2.1.122.10</v>
          </cell>
          <cell r="B205" t="str">
            <v>Реконструкция оборудования ТП-216</v>
          </cell>
          <cell r="C205" t="str">
            <v>F_1.2.1.122.10</v>
          </cell>
          <cell r="D205">
            <v>5.9679023999999998</v>
          </cell>
          <cell r="F205">
            <v>5.9679023999999998</v>
          </cell>
          <cell r="I205">
            <v>5.9679023999999998</v>
          </cell>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P205">
            <v>0.8</v>
          </cell>
          <cell r="Q205">
            <v>1.26</v>
          </cell>
          <cell r="S205">
            <v>0</v>
          </cell>
        </row>
        <row r="206">
          <cell r="A206" t="str">
            <v>1.2.1.122.11</v>
          </cell>
          <cell r="B206" t="str">
            <v>Реконструкция оборудования ТП-506</v>
          </cell>
          <cell r="C206" t="str">
            <v>F_1.2.1.122.11</v>
          </cell>
          <cell r="D206">
            <v>2.1120828</v>
          </cell>
          <cell r="F206">
            <v>2.1120828</v>
          </cell>
          <cell r="I206">
            <v>2.1120828</v>
          </cell>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Q206">
            <v>0</v>
          </cell>
          <cell r="S206">
            <v>0</v>
          </cell>
        </row>
        <row r="207">
          <cell r="A207" t="str">
            <v>1.2.1.122.12</v>
          </cell>
          <cell r="B207" t="str">
            <v>Реконструкция оборудования ТП-514</v>
          </cell>
          <cell r="C207" t="str">
            <v>F_1.2.1.122.12</v>
          </cell>
          <cell r="D207">
            <v>2.1120828</v>
          </cell>
          <cell r="F207">
            <v>2.1120828</v>
          </cell>
          <cell r="I207">
            <v>2.1120828</v>
          </cell>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Q207">
            <v>0</v>
          </cell>
          <cell r="S207">
            <v>0</v>
          </cell>
        </row>
        <row r="208">
          <cell r="A208" t="str">
            <v>1.2.1.122.13</v>
          </cell>
          <cell r="B208" t="str">
            <v>Реконструкция оборудования ТП-453</v>
          </cell>
          <cell r="C208" t="str">
            <v>F_1.2.1.122.13</v>
          </cell>
          <cell r="D208">
            <v>5.6277780000000002</v>
          </cell>
          <cell r="F208">
            <v>5.6277780000000002</v>
          </cell>
          <cell r="I208">
            <v>5.6277780000000002</v>
          </cell>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P208">
            <v>1.26</v>
          </cell>
          <cell r="Q208">
            <v>1.26</v>
          </cell>
          <cell r="S208">
            <v>0</v>
          </cell>
        </row>
        <row r="209">
          <cell r="A209" t="str">
            <v>1.2.1.122.14</v>
          </cell>
          <cell r="B209" t="str">
            <v>Реконструкция эл.оборудования ТП-437 мкр.23 Тц Славянский</v>
          </cell>
          <cell r="C209" t="str">
            <v>F_1.2.1.122.14</v>
          </cell>
          <cell r="D209">
            <v>5.7181692000000002</v>
          </cell>
          <cell r="F209">
            <v>5.7181692000000002</v>
          </cell>
          <cell r="I209">
            <v>5.7181692000000002</v>
          </cell>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P209">
            <v>1.26</v>
          </cell>
          <cell r="Q209">
            <v>1.26</v>
          </cell>
          <cell r="S209">
            <v>0</v>
          </cell>
        </row>
        <row r="210">
          <cell r="A210" t="str">
            <v>1.2.1.122.15</v>
          </cell>
          <cell r="B210" t="str">
            <v>Реконструкция оборудования ТП-445 Геологическая 25</v>
          </cell>
          <cell r="C210" t="str">
            <v>F_1.2.1.122.15</v>
          </cell>
          <cell r="D210">
            <v>5.3594448000000003</v>
          </cell>
          <cell r="F210">
            <v>5.3594448000000003</v>
          </cell>
          <cell r="I210">
            <v>5.3594448000000003</v>
          </cell>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P210">
            <v>1.26</v>
          </cell>
          <cell r="Q210">
            <v>1.26</v>
          </cell>
          <cell r="S210">
            <v>0</v>
          </cell>
        </row>
        <row r="211">
          <cell r="A211" t="str">
            <v>1.2.1.122.16</v>
          </cell>
          <cell r="B211" t="str">
            <v>Реконструкция эл.оборудования ТП-434 мкр.23 шк.19</v>
          </cell>
          <cell r="C211" t="str">
            <v>F_1.2.1.122.16</v>
          </cell>
          <cell r="D211">
            <v>5.1423779999999999</v>
          </cell>
          <cell r="F211">
            <v>5.1423779999999999</v>
          </cell>
          <cell r="I211">
            <v>5.1423779999999999</v>
          </cell>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P211">
            <v>1.26</v>
          </cell>
          <cell r="Q211">
            <v>1.26</v>
          </cell>
          <cell r="S211">
            <v>0</v>
          </cell>
        </row>
        <row r="212">
          <cell r="A212" t="str">
            <v>1.2.1.122.17</v>
          </cell>
          <cell r="B212" t="str">
            <v>Реконструкция оборудования ТП-426</v>
          </cell>
          <cell r="C212" t="str">
            <v>F_1.2.1.122.17</v>
          </cell>
          <cell r="D212">
            <v>2.0884811999999999</v>
          </cell>
          <cell r="F212">
            <v>2.0884811999999999</v>
          </cell>
          <cell r="I212">
            <v>2.0884811999999999</v>
          </cell>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P212">
            <v>1.26</v>
          </cell>
          <cell r="Q212">
            <v>1.26</v>
          </cell>
          <cell r="S212">
            <v>0</v>
          </cell>
        </row>
        <row r="213">
          <cell r="A213" t="str">
            <v>1.2.1.122.18</v>
          </cell>
          <cell r="B213" t="str">
            <v>Реконструкция оборудования ТП-884</v>
          </cell>
          <cell r="C213" t="str">
            <v>F_1.2.1.122.18</v>
          </cell>
          <cell r="D213">
            <v>0.92701920000000004</v>
          </cell>
          <cell r="F213">
            <v>0.92701920000000004</v>
          </cell>
          <cell r="I213">
            <v>0.92701920000000004</v>
          </cell>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Q213">
            <v>0</v>
          </cell>
          <cell r="S213">
            <v>0</v>
          </cell>
        </row>
        <row r="214">
          <cell r="A214" t="str">
            <v>1.2.1.122.19</v>
          </cell>
          <cell r="B214" t="str">
            <v>Реконсрукция оборудования ТП-425 (РУ-10кВ)</v>
          </cell>
          <cell r="C214" t="str">
            <v>F_1.2.1.122.19</v>
          </cell>
          <cell r="D214">
            <v>1.6706700000000001</v>
          </cell>
          <cell r="F214">
            <v>1.6706700000000001</v>
          </cell>
          <cell r="I214">
            <v>1.6706700000000001</v>
          </cell>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Q214">
            <v>0</v>
          </cell>
          <cell r="S214">
            <v>0</v>
          </cell>
        </row>
        <row r="215">
          <cell r="A215" t="str">
            <v>1.2.1.122.20</v>
          </cell>
          <cell r="B215" t="str">
            <v>Реконструкция оборудования ТП-439 мкр.23 Федорова 59</v>
          </cell>
          <cell r="C215" t="str">
            <v>F_1.2.1.122.20</v>
          </cell>
          <cell r="D215">
            <v>5.9679023999999998</v>
          </cell>
          <cell r="F215">
            <v>5.9679023999999998</v>
          </cell>
          <cell r="I215">
            <v>5.9679023999999998</v>
          </cell>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P215">
            <v>1.26</v>
          </cell>
          <cell r="Q215">
            <v>1.26</v>
          </cell>
          <cell r="S215">
            <v>0</v>
          </cell>
        </row>
        <row r="216">
          <cell r="A216" t="str">
            <v>1.2.1.122.21</v>
          </cell>
          <cell r="B216" t="str">
            <v>Реконструкция оборудования ТП-447 Первопроходцев 4</v>
          </cell>
          <cell r="C216" t="str">
            <v>F_1.2.1.122.21</v>
          </cell>
          <cell r="D216">
            <v>5.9679023999999998</v>
          </cell>
          <cell r="F216">
            <v>5.9679023999999998</v>
          </cell>
          <cell r="I216">
            <v>5.9679023999999998</v>
          </cell>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P216">
            <v>1.26</v>
          </cell>
          <cell r="Q216">
            <v>1.26</v>
          </cell>
          <cell r="S216">
            <v>0</v>
          </cell>
        </row>
        <row r="217">
          <cell r="A217" t="str">
            <v>1.2.1.128</v>
          </cell>
          <cell r="B217" t="str">
            <v>Реконструкция КТПН-691 п.Лесной   эск-2</v>
          </cell>
          <cell r="C217" t="str">
            <v>E_1.2.1.128</v>
          </cell>
          <cell r="D217">
            <v>5.5344611999999991</v>
          </cell>
          <cell r="F217">
            <v>5.5344611999999991</v>
          </cell>
          <cell r="I217">
            <v>5.5344611999999991</v>
          </cell>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P217">
            <v>1.26</v>
          </cell>
          <cell r="Q217">
            <v>2</v>
          </cell>
          <cell r="S217">
            <v>0</v>
          </cell>
        </row>
        <row r="218">
          <cell r="A218" t="str">
            <v>1.2.2.39</v>
          </cell>
          <cell r="B218" t="str">
            <v>Реконструкция КЛ-10кВ ТП-393-ТП-394</v>
          </cell>
          <cell r="C218" t="str">
            <v>С_1.2.2.39</v>
          </cell>
          <cell r="D218">
            <v>5.8932156000000004</v>
          </cell>
          <cell r="F218">
            <v>5.8932156000000004</v>
          </cell>
          <cell r="I218">
            <v>5.8932156000000004</v>
          </cell>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F219">
            <v>7.4933424000000004</v>
          </cell>
          <cell r="I219">
            <v>7.4933424000000004</v>
          </cell>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219">
            <v>0</v>
          </cell>
          <cell r="R219">
            <v>3.4356</v>
          </cell>
          <cell r="S219">
            <v>1.298</v>
          </cell>
        </row>
        <row r="220">
          <cell r="A220" t="str">
            <v>1.2.2.47.7</v>
          </cell>
          <cell r="B220" t="str">
            <v>Реконструкция КЛ-10кв  ТП-343 ТП-345</v>
          </cell>
          <cell r="C220" t="str">
            <v>E_1.2.2.47.7</v>
          </cell>
          <cell r="D220">
            <v>2.6320476000000004</v>
          </cell>
          <cell r="F220">
            <v>2.6320476000000004</v>
          </cell>
          <cell r="I220">
            <v>2.6320476000000004</v>
          </cell>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F221">
            <v>2.0178515999999997</v>
          </cell>
          <cell r="I221">
            <v>2.0178515999999997</v>
          </cell>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Q221">
            <v>0</v>
          </cell>
          <cell r="R221">
            <v>0.78</v>
          </cell>
          <cell r="S221">
            <v>0.59199999999999997</v>
          </cell>
        </row>
        <row r="222">
          <cell r="A222" t="str">
            <v>1.2.2.47.10</v>
          </cell>
          <cell r="B222" t="str">
            <v>Реконструкция КЛ-10кВ ТП-340-ТП-341</v>
          </cell>
          <cell r="C222" t="str">
            <v>E_1.2.2.47.10</v>
          </cell>
          <cell r="D222">
            <v>3.0371699999999997</v>
          </cell>
          <cell r="F222">
            <v>3.0371699999999997</v>
          </cell>
          <cell r="I222">
            <v>3.0371699999999997</v>
          </cell>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F223">
            <v>3.7143695999999999</v>
          </cell>
          <cell r="I223">
            <v>3.7143695999999999</v>
          </cell>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F224">
            <v>1.6287707999999999</v>
          </cell>
          <cell r="I224">
            <v>1.6287707999999999</v>
          </cell>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Q224">
            <v>0</v>
          </cell>
          <cell r="S224">
            <v>0</v>
          </cell>
        </row>
        <row r="225">
          <cell r="A225" t="str">
            <v>1.2.2.47.13</v>
          </cell>
          <cell r="B225" t="str">
            <v>Реконструкция КЛ-10кв от РП-112 до ТП-301</v>
          </cell>
          <cell r="C225" t="str">
            <v>F_1.2.2.47.13</v>
          </cell>
          <cell r="D225">
            <v>0.7261128</v>
          </cell>
          <cell r="F225">
            <v>0.7261128</v>
          </cell>
          <cell r="I225">
            <v>0.7261128</v>
          </cell>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5">
            <v>0</v>
          </cell>
          <cell r="R225">
            <v>0.5</v>
          </cell>
          <cell r="S225">
            <v>0.13900000000000001</v>
          </cell>
        </row>
        <row r="226">
          <cell r="A226" t="str">
            <v>1.2.2.47.14</v>
          </cell>
          <cell r="B226" t="str">
            <v>Реконструкция КЛ-10кв РП110 РП-112</v>
          </cell>
          <cell r="C226" t="str">
            <v>F_1.2.2.47.14</v>
          </cell>
          <cell r="D226">
            <v>0.72398400000000007</v>
          </cell>
          <cell r="F226">
            <v>0.72398400000000007</v>
          </cell>
          <cell r="I226">
            <v>0.72398400000000007</v>
          </cell>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F227">
            <v>0.53973959999999999</v>
          </cell>
          <cell r="I227">
            <v>0.53973959999999999</v>
          </cell>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F228">
            <v>0.72702959999999994</v>
          </cell>
          <cell r="I228">
            <v>0.72702959999999994</v>
          </cell>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F229">
            <v>0.545844</v>
          </cell>
          <cell r="I229">
            <v>0.545844</v>
          </cell>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F230">
            <v>0.72326639999999998</v>
          </cell>
          <cell r="I230">
            <v>0.72326639999999998</v>
          </cell>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F231">
            <v>1.2481968000000001</v>
          </cell>
          <cell r="I231">
            <v>1.2481968000000001</v>
          </cell>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F232">
            <v>1.2481968000000001</v>
          </cell>
          <cell r="I232">
            <v>1.2481968000000001</v>
          </cell>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F233">
            <v>5.6939699999999993</v>
          </cell>
          <cell r="I233">
            <v>5.6939699999999993</v>
          </cell>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F234">
            <v>0.33824880000000002</v>
          </cell>
          <cell r="I234">
            <v>0.33824880000000002</v>
          </cell>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F235">
            <v>6.10968E-2</v>
          </cell>
          <cell r="I235">
            <v>6.10968E-2</v>
          </cell>
          <cell r="K235">
            <v>5.0914000000000001E-2</v>
          </cell>
          <cell r="L235">
            <v>2020</v>
          </cell>
          <cell r="M235">
            <v>5.0914000000000001E-2</v>
          </cell>
          <cell r="N235" t="str">
            <v>Необходима реконструкция, в связи с новым строиткльство КТПН п.Снежный</v>
          </cell>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F236">
            <v>1.4322083999999999</v>
          </cell>
          <cell r="I236">
            <v>1.4322083999999999</v>
          </cell>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F237">
            <v>8.9845199999999986E-2</v>
          </cell>
          <cell r="I237">
            <v>8.9845199999999986E-2</v>
          </cell>
          <cell r="K237">
            <v>7.4870999999999993E-2</v>
          </cell>
          <cell r="L237">
            <v>2020</v>
          </cell>
          <cell r="M237">
            <v>7.4870999999999993E-2</v>
          </cell>
          <cell r="N237" t="str">
            <v>Необходима реконструкция, в связи с новым строиткльство КТПН п.Снежный</v>
          </cell>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F238">
            <v>9.9313200000000004E-2</v>
          </cell>
          <cell r="I238">
            <v>9.9313200000000004E-2</v>
          </cell>
          <cell r="K238">
            <v>8.2761000000000001E-2</v>
          </cell>
          <cell r="L238">
            <v>2020</v>
          </cell>
          <cell r="M238">
            <v>8.2761000000000001E-2</v>
          </cell>
          <cell r="N238" t="str">
            <v>Необходима реконструкция, в связи с новым строиткльство КТПН п.Снежный</v>
          </cell>
          <cell r="Q238">
            <v>0</v>
          </cell>
          <cell r="R238">
            <v>0</v>
          </cell>
          <cell r="S238">
            <v>0</v>
          </cell>
        </row>
        <row r="239">
          <cell r="A239" t="str">
            <v>1.2.2.47.27</v>
          </cell>
          <cell r="B239" t="str">
            <v>Реконструкция КЛ -10кВ от ТП-452 -ТП - 448 мкр 25 №92267</v>
          </cell>
          <cell r="C239" t="str">
            <v>F_1.2.2.47.27</v>
          </cell>
          <cell r="D239">
            <v>4.606344</v>
          </cell>
          <cell r="F239">
            <v>4.606344</v>
          </cell>
          <cell r="I239">
            <v>4.606344</v>
          </cell>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Q239">
            <v>0</v>
          </cell>
          <cell r="R239">
            <v>0.81</v>
          </cell>
          <cell r="S239">
            <v>0.78</v>
          </cell>
        </row>
        <row r="240">
          <cell r="A240" t="str">
            <v>1.2.2.47.28</v>
          </cell>
          <cell r="B240" t="str">
            <v>Реконструкция КЛ-10кВ ТП-388 ТП-387</v>
          </cell>
          <cell r="C240" t="str">
            <v>F_1.2.2.47.28</v>
          </cell>
          <cell r="D240">
            <v>0.72662040000000006</v>
          </cell>
          <cell r="F240">
            <v>0.72662040000000006</v>
          </cell>
          <cell r="I240">
            <v>0.72662040000000006</v>
          </cell>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F241">
            <v>1.2352896</v>
          </cell>
          <cell r="I241">
            <v>1.2352896</v>
          </cell>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1">
            <v>0</v>
          </cell>
          <cell r="R241">
            <v>0.4</v>
          </cell>
          <cell r="S241">
            <v>0.74</v>
          </cell>
        </row>
        <row r="242">
          <cell r="A242" t="str">
            <v>1.2.2.77</v>
          </cell>
          <cell r="B242" t="str">
            <v>Реконструкция КЛ-0,4кв ТП-368 Респуб.82 ЭСК № 60</v>
          </cell>
          <cell r="C242" t="str">
            <v>С_1.2.2.77</v>
          </cell>
          <cell r="D242">
            <v>0.67695720000000004</v>
          </cell>
          <cell r="F242">
            <v>0.67695720000000004</v>
          </cell>
          <cell r="I242">
            <v>0.67695720000000004</v>
          </cell>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F243">
            <v>0.58982279999999998</v>
          </cell>
          <cell r="I243">
            <v>0.58982279999999998</v>
          </cell>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F244">
            <v>2.0517408000000001</v>
          </cell>
          <cell r="I244">
            <v>2.0517408000000001</v>
          </cell>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F245">
            <v>0.59434679999999995</v>
          </cell>
          <cell r="I245">
            <v>0.59434679999999995</v>
          </cell>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F246">
            <v>0.25904519999999998</v>
          </cell>
          <cell r="I246">
            <v>0.25904519999999998</v>
          </cell>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F247">
            <v>0.341862</v>
          </cell>
          <cell r="I247">
            <v>0.341862</v>
          </cell>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F248">
            <v>0.17206080000000001</v>
          </cell>
          <cell r="I248">
            <v>0.17206080000000001</v>
          </cell>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8">
            <v>0</v>
          </cell>
          <cell r="R248">
            <v>0.15</v>
          </cell>
          <cell r="S248">
            <v>7.3999999999999996E-2</v>
          </cell>
        </row>
        <row r="249">
          <cell r="A249" t="str">
            <v>1.2.2.142</v>
          </cell>
          <cell r="B249" t="str">
            <v>Реконструкция КЛ-0,4кВ ТП-278-Мира,4/1</v>
          </cell>
          <cell r="C249" t="str">
            <v>С_1.2.2.142</v>
          </cell>
          <cell r="D249">
            <v>0.37862040000000002</v>
          </cell>
          <cell r="F249">
            <v>0.37862040000000002</v>
          </cell>
          <cell r="I249">
            <v>0.37862040000000002</v>
          </cell>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F250">
            <v>0.73658159999999995</v>
          </cell>
          <cell r="I250">
            <v>0.73658159999999995</v>
          </cell>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F251">
            <v>0.72485520000000003</v>
          </cell>
          <cell r="I251">
            <v>0.72485520000000003</v>
          </cell>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1">
            <v>0</v>
          </cell>
          <cell r="R251">
            <v>0.24</v>
          </cell>
          <cell r="S251">
            <v>0.38</v>
          </cell>
        </row>
        <row r="252">
          <cell r="A252" t="str">
            <v>1.2.2.154</v>
          </cell>
          <cell r="B252" t="str">
            <v>Реконструкция КЛ-0,4кВ ТП-284-Бажова,17</v>
          </cell>
          <cell r="C252" t="str">
            <v>С_1.2.2.154</v>
          </cell>
          <cell r="D252">
            <v>0.48276239999999998</v>
          </cell>
          <cell r="F252">
            <v>0.48276239999999998</v>
          </cell>
          <cell r="I252">
            <v>0.48276239999999998</v>
          </cell>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F253">
            <v>0.35036181599999994</v>
          </cell>
          <cell r="I253">
            <v>0.35036181599999994</v>
          </cell>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F254">
            <v>0.40288799999999991</v>
          </cell>
          <cell r="I254">
            <v>0.40288799999999991</v>
          </cell>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F255">
            <v>0.31505640000000001</v>
          </cell>
          <cell r="I255">
            <v>0.31505640000000001</v>
          </cell>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F256">
            <v>0.18752280000000002</v>
          </cell>
          <cell r="I256">
            <v>0.18752280000000002</v>
          </cell>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F257">
            <v>0.48094919999999997</v>
          </cell>
          <cell r="I257">
            <v>0.48094919999999997</v>
          </cell>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F258">
            <v>0.2991048</v>
          </cell>
          <cell r="I258">
            <v>0.2991048</v>
          </cell>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F259">
            <v>0.6484392000000001</v>
          </cell>
          <cell r="I259">
            <v>0.6484392000000001</v>
          </cell>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F260">
            <v>0.60113039999999995</v>
          </cell>
          <cell r="I260">
            <v>0.60113039999999995</v>
          </cell>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F261">
            <v>0.58838040000000003</v>
          </cell>
          <cell r="I261">
            <v>0.58838040000000003</v>
          </cell>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F262">
            <v>0.73924199999999995</v>
          </cell>
          <cell r="I262">
            <v>0.73924199999999995</v>
          </cell>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F263">
            <v>0.65382119999999999</v>
          </cell>
          <cell r="I263">
            <v>0.65382119999999999</v>
          </cell>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F264">
            <v>0.52585800000000005</v>
          </cell>
          <cell r="I264">
            <v>0.52585800000000005</v>
          </cell>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F265">
            <v>0.52250279999999993</v>
          </cell>
          <cell r="I265">
            <v>0.52250279999999993</v>
          </cell>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F266">
            <v>1.1271275999999999</v>
          </cell>
          <cell r="I266">
            <v>1.1271275999999999</v>
          </cell>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F267">
            <v>0.58080960000000004</v>
          </cell>
          <cell r="I267">
            <v>0.58080960000000004</v>
          </cell>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F268">
            <v>0.16718520000000001</v>
          </cell>
          <cell r="I268">
            <v>0.16718520000000001</v>
          </cell>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F269">
            <v>0.3371364</v>
          </cell>
          <cell r="I269">
            <v>0.3371364</v>
          </cell>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F270">
            <v>0.95336399999999999</v>
          </cell>
          <cell r="I270">
            <v>0.95336399999999999</v>
          </cell>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Q270">
            <v>0</v>
          </cell>
          <cell r="R270">
            <v>0.68</v>
          </cell>
          <cell r="S270">
            <v>0.55600000000000005</v>
          </cell>
        </row>
        <row r="271">
          <cell r="A271" t="str">
            <v>1.2.2.196.34</v>
          </cell>
          <cell r="B271" t="str">
            <v>Реконструкция КЛ-0,4кВ ТП-339-ЦТП-19</v>
          </cell>
          <cell r="C271" t="str">
            <v>F_1.2.2.196.34</v>
          </cell>
          <cell r="D271">
            <v>0.61125119999999999</v>
          </cell>
          <cell r="F271">
            <v>0.61125119999999999</v>
          </cell>
          <cell r="I271">
            <v>0.61125119999999999</v>
          </cell>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F272">
            <v>0.80711759999999999</v>
          </cell>
          <cell r="I272">
            <v>0.80711759999999999</v>
          </cell>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F273">
            <v>0.80711759999999999</v>
          </cell>
          <cell r="I273">
            <v>0.80711759999999999</v>
          </cell>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F274">
            <v>0.97299000000000002</v>
          </cell>
          <cell r="I274">
            <v>0.97299000000000002</v>
          </cell>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F275">
            <v>2.0161943999999998</v>
          </cell>
          <cell r="I275">
            <v>2.0161943999999998</v>
          </cell>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F276">
            <v>1.4908644</v>
          </cell>
          <cell r="I276">
            <v>1.4908644</v>
          </cell>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F277">
            <v>0.38797199999999998</v>
          </cell>
          <cell r="I277">
            <v>0.38797199999999998</v>
          </cell>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F278">
            <v>0.48200280000000001</v>
          </cell>
          <cell r="I278">
            <v>0.48200280000000001</v>
          </cell>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F279">
            <v>0.47826960000000002</v>
          </cell>
          <cell r="I279">
            <v>0.47826960000000002</v>
          </cell>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F280">
            <v>0.13919999999999999</v>
          </cell>
          <cell r="I280">
            <v>0.13919999999999999</v>
          </cell>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F281">
            <v>0.40176240000000002</v>
          </cell>
          <cell r="I281">
            <v>0.40176240000000002</v>
          </cell>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F282">
            <v>84.923602117999806</v>
          </cell>
          <cell r="I282">
            <v>84.923602117999806</v>
          </cell>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Q282">
            <v>0</v>
          </cell>
          <cell r="S282">
            <v>0</v>
          </cell>
        </row>
        <row r="283">
          <cell r="A283" t="str">
            <v>1.2.3.2</v>
          </cell>
          <cell r="B283" t="str">
            <v>Монтаж системы АИИС КУЭ РП; ТП; КТПН</v>
          </cell>
          <cell r="C283" t="str">
            <v>С_1.2.3.2</v>
          </cell>
          <cell r="D283">
            <v>75.8462918548</v>
          </cell>
          <cell r="F283">
            <v>75.8462918548</v>
          </cell>
          <cell r="I283">
            <v>75.8462918548</v>
          </cell>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Q283">
            <v>0</v>
          </cell>
          <cell r="S283">
            <v>0</v>
          </cell>
        </row>
        <row r="284">
          <cell r="A284" t="str">
            <v>1.2.3.3</v>
          </cell>
          <cell r="B284" t="str">
            <v>Монтаж телемеханики на РП; ТП</v>
          </cell>
          <cell r="C284" t="str">
            <v>С_1.2.3.3</v>
          </cell>
          <cell r="D284">
            <v>66.145793332200014</v>
          </cell>
          <cell r="F284">
            <v>66.145793332200014</v>
          </cell>
          <cell r="I284">
            <v>66.145793332200014</v>
          </cell>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Q284">
            <v>0</v>
          </cell>
          <cell r="S284">
            <v>0</v>
          </cell>
        </row>
        <row r="285">
          <cell r="A285" t="str">
            <v>1.2.3.4</v>
          </cell>
          <cell r="B285" t="str">
            <v>Монтаж устройств компенсации реактивной мощности на РП</v>
          </cell>
          <cell r="C285" t="str">
            <v>С_1.2.3.4</v>
          </cell>
          <cell r="D285">
            <v>6</v>
          </cell>
          <cell r="F285">
            <v>6</v>
          </cell>
          <cell r="I285">
            <v>6</v>
          </cell>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Q285">
            <v>0</v>
          </cell>
          <cell r="S285">
            <v>0</v>
          </cell>
        </row>
        <row r="286">
          <cell r="A286" t="str">
            <v>1.2.3.5</v>
          </cell>
          <cell r="B286" t="str">
            <v>Монтаж системы АИИС КУЭ юр.лицам</v>
          </cell>
          <cell r="C286" t="str">
            <v>F_1.2.3.5</v>
          </cell>
          <cell r="D286">
            <v>32.545809000000119</v>
          </cell>
          <cell r="F286">
            <v>32.545809000000119</v>
          </cell>
          <cell r="I286">
            <v>32.545809000000119</v>
          </cell>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Q286">
            <v>0</v>
          </cell>
          <cell r="S286">
            <v>0</v>
          </cell>
        </row>
        <row r="287">
          <cell r="A287" t="str">
            <v>1.6.2</v>
          </cell>
          <cell r="B287" t="str">
            <v>Монтаж диспетчерского щита по ул. Аэрофлотская,23 стр.6</v>
          </cell>
          <cell r="C287" t="str">
            <v>С_1.6.2</v>
          </cell>
          <cell r="D287">
            <v>13.005599999999999</v>
          </cell>
          <cell r="F287">
            <v>13.005599999999999</v>
          </cell>
          <cell r="I287">
            <v>13.005599999999999</v>
          </cell>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Q287">
            <v>0</v>
          </cell>
          <cell r="S287">
            <v>0</v>
          </cell>
        </row>
        <row r="288">
          <cell r="A288" t="str">
            <v>1.6.71</v>
          </cell>
          <cell r="B288" t="str">
            <v>Реконструкция производственной базы по ул.Аэрофлотская, 23</v>
          </cell>
          <cell r="C288" t="str">
            <v>F_1.6.71</v>
          </cell>
          <cell r="D288">
            <v>6</v>
          </cell>
          <cell r="F288">
            <v>6</v>
          </cell>
          <cell r="I288">
            <v>6</v>
          </cell>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Q288">
            <v>0</v>
          </cell>
          <cell r="S288">
            <v>0</v>
          </cell>
        </row>
        <row r="289">
          <cell r="A289" t="str">
            <v>1.6.67</v>
          </cell>
          <cell r="B289" t="str">
            <v>Строительство Автостоянки по ул.Аграрная,1</v>
          </cell>
          <cell r="C289" t="str">
            <v>E_1.6.67</v>
          </cell>
          <cell r="D289">
            <v>1.7815247999999999</v>
          </cell>
          <cell r="F289">
            <v>1.7815247999999999</v>
          </cell>
          <cell r="I289">
            <v>1.7815247999999999</v>
          </cell>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Q289">
            <v>0</v>
          </cell>
          <cell r="S289">
            <v>0</v>
          </cell>
        </row>
        <row r="290">
          <cell r="A290" t="str">
            <v>1.6.68</v>
          </cell>
          <cell r="B290" t="str">
            <v xml:space="preserve">Монтаж технологической сети радиосвязи </v>
          </cell>
          <cell r="C290" t="str">
            <v>F_1.6.68</v>
          </cell>
          <cell r="D290">
            <v>0.76200000000000001</v>
          </cell>
          <cell r="F290">
            <v>0.76200000000000001</v>
          </cell>
          <cell r="I290">
            <v>0.76200000000000001</v>
          </cell>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Q290">
            <v>0</v>
          </cell>
          <cell r="S290">
            <v>0</v>
          </cell>
        </row>
        <row r="291">
          <cell r="A291" t="str">
            <v>1.6.3</v>
          </cell>
          <cell r="B291" t="str">
            <v>Приобретение АГП ВС-22-06 ЭИ КАМАЗ 43502 4х4 - 2шт.</v>
          </cell>
          <cell r="C291" t="str">
            <v>С_1.6.3</v>
          </cell>
          <cell r="D291">
            <v>15.071505085999995</v>
          </cell>
          <cell r="F291">
            <v>15.071505085999995</v>
          </cell>
          <cell r="I291">
            <v>15.071505085999995</v>
          </cell>
          <cell r="K291">
            <v>13.219397708333334</v>
          </cell>
          <cell r="L291">
            <v>2020</v>
          </cell>
          <cell r="M291">
            <v>13.219397708333334</v>
          </cell>
          <cell r="N291" t="str">
            <v>Взамен устаревших, обновление автопарка.</v>
          </cell>
          <cell r="Q291">
            <v>0</v>
          </cell>
          <cell r="S291">
            <v>0</v>
          </cell>
        </row>
        <row r="292">
          <cell r="A292" t="str">
            <v>1.6.5</v>
          </cell>
          <cell r="B292" t="str">
            <v>Приобретение Газель-Next цельнометалическая-6шт.</v>
          </cell>
          <cell r="C292" t="str">
            <v>С_1.6.5</v>
          </cell>
          <cell r="D292">
            <v>4.4969213960000003</v>
          </cell>
          <cell r="F292">
            <v>4.4969213960000003</v>
          </cell>
          <cell r="I292">
            <v>4.4969213960000003</v>
          </cell>
          <cell r="K292">
            <v>2.98596671</v>
          </cell>
          <cell r="L292">
            <v>2022</v>
          </cell>
          <cell r="M292">
            <v>2.98596671</v>
          </cell>
          <cell r="N292" t="str">
            <v>Для работ с крупногабаритными и тяжеловесными грузами и оборудованием (монтаж и демонтаж)</v>
          </cell>
          <cell r="Q292">
            <v>0</v>
          </cell>
          <cell r="S292">
            <v>0</v>
          </cell>
        </row>
        <row r="293">
          <cell r="A293" t="str">
            <v>1.6.8</v>
          </cell>
          <cell r="B293" t="str">
            <v>Приобретение КС 65717-34 (50 тонн) КАМАЗ 6560 8х8</v>
          </cell>
          <cell r="C293" t="str">
            <v>С_1.6.8</v>
          </cell>
          <cell r="D293">
            <v>20.432952</v>
          </cell>
          <cell r="F293">
            <v>20.432952</v>
          </cell>
          <cell r="I293">
            <v>20.432952</v>
          </cell>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Q293">
            <v>0</v>
          </cell>
          <cell r="S293">
            <v>0</v>
          </cell>
        </row>
        <row r="294">
          <cell r="A294" t="str">
            <v>1.6.10</v>
          </cell>
          <cell r="B294" t="str">
            <v>Приобретение Мини погрузчик МКСМ-800-2шт.</v>
          </cell>
          <cell r="C294" t="str">
            <v>С_1.6.10</v>
          </cell>
          <cell r="D294">
            <v>19.849283646</v>
          </cell>
          <cell r="F294">
            <v>19.849283646</v>
          </cell>
          <cell r="I294">
            <v>19.849283646</v>
          </cell>
          <cell r="K294">
            <v>15.906459999999999</v>
          </cell>
          <cell r="L294">
            <v>2020</v>
          </cell>
          <cell r="M294">
            <v>15.906459999999999</v>
          </cell>
          <cell r="N294" t="str">
            <v>Вахтовые перевозки сотрудников, работа в цехах. Взамен устаревших машин.</v>
          </cell>
          <cell r="Q294">
            <v>0</v>
          </cell>
          <cell r="S294">
            <v>0</v>
          </cell>
        </row>
        <row r="295">
          <cell r="A295" t="str">
            <v>1.6.12</v>
          </cell>
          <cell r="B295" t="str">
            <v>Приобретение Газель-Next автобус 4шт.</v>
          </cell>
          <cell r="C295" t="str">
            <v>С_1.6.12</v>
          </cell>
          <cell r="D295">
            <v>1.7999999999999998</v>
          </cell>
          <cell r="F295">
            <v>1.7999999999999998</v>
          </cell>
          <cell r="I295">
            <v>1.7999999999999998</v>
          </cell>
          <cell r="K295">
            <v>0</v>
          </cell>
          <cell r="L295">
            <v>2021</v>
          </cell>
          <cell r="M295">
            <v>0</v>
          </cell>
          <cell r="N295" t="str">
            <v>Взамен устаревшей модели, требуется дорогой ремонт (снята с производства)</v>
          </cell>
          <cell r="Q295">
            <v>0</v>
          </cell>
          <cell r="S295">
            <v>0</v>
          </cell>
        </row>
        <row r="296">
          <cell r="A296" t="str">
            <v>1.6.14</v>
          </cell>
          <cell r="B296" t="str">
            <v>ПриобретениеКран манипулятор КАМАЗ 43118 г/п 2,9т</v>
          </cell>
          <cell r="C296" t="str">
            <v>С_1.6.14</v>
          </cell>
          <cell r="D296">
            <v>9.898272114000001</v>
          </cell>
          <cell r="F296">
            <v>9.898272114000001</v>
          </cell>
          <cell r="I296">
            <v>9.898272114000001</v>
          </cell>
          <cell r="K296">
            <v>8.2479999999999993</v>
          </cell>
          <cell r="L296">
            <v>2022</v>
          </cell>
          <cell r="M296">
            <v>8.2479999999999993</v>
          </cell>
          <cell r="N296" t="str">
            <v>Взамен устаревшего аппарата</v>
          </cell>
          <cell r="Q296">
            <v>0</v>
          </cell>
          <cell r="S296">
            <v>0</v>
          </cell>
        </row>
        <row r="297">
          <cell r="A297" t="str">
            <v>1.6.39</v>
          </cell>
          <cell r="B297" t="str">
            <v>Приобретение Мини погрузчик JCB Power Boom 135</v>
          </cell>
          <cell r="C297" t="str">
            <v>E_1.6.39</v>
          </cell>
          <cell r="D297">
            <v>2.8421844419999998</v>
          </cell>
          <cell r="F297">
            <v>2.8421844419999998</v>
          </cell>
          <cell r="I297">
            <v>2.8421844419999998</v>
          </cell>
          <cell r="K297">
            <v>3.1853399699999998</v>
          </cell>
          <cell r="L297">
            <v>2020</v>
          </cell>
          <cell r="M297">
            <v>3.1853399699999998</v>
          </cell>
          <cell r="N297" t="str">
            <v>Увеличение объема работ. погрузо-разгрузочные работы.</v>
          </cell>
          <cell r="Q297">
            <v>0</v>
          </cell>
          <cell r="S297">
            <v>0</v>
          </cell>
        </row>
        <row r="298">
          <cell r="A298" t="str">
            <v>1.6.40</v>
          </cell>
          <cell r="B298" t="str">
            <v>Приобретение Снегоболотоход "Тром 8"</v>
          </cell>
          <cell r="C298" t="str">
            <v>E_1.6.40</v>
          </cell>
          <cell r="D298">
            <v>7.2146252459999989</v>
          </cell>
          <cell r="F298">
            <v>7.2146252459999989</v>
          </cell>
          <cell r="I298">
            <v>7.2146252459999989</v>
          </cell>
          <cell r="K298">
            <v>6.0415892599999994</v>
          </cell>
          <cell r="L298">
            <v>2020</v>
          </cell>
          <cell r="M298">
            <v>6.0415892599999994</v>
          </cell>
          <cell r="N298" t="str">
            <v>Погрузка снега, песка. Погрузка разгрузка оборудование на складе.</v>
          </cell>
          <cell r="Q298">
            <v>0</v>
          </cell>
          <cell r="S298">
            <v>0</v>
          </cell>
        </row>
        <row r="299">
          <cell r="A299" t="str">
            <v>1.6.41</v>
          </cell>
          <cell r="B299" t="str">
            <v>Приобретение Установка ГНБ Vermeer D20*2283</v>
          </cell>
          <cell r="C299" t="str">
            <v>E_1.6.41</v>
          </cell>
          <cell r="D299">
            <v>25.926003919999999</v>
          </cell>
          <cell r="F299">
            <v>25.926003919999999</v>
          </cell>
          <cell r="I299">
            <v>25.926003919999999</v>
          </cell>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Q299">
            <v>0</v>
          </cell>
          <cell r="S299">
            <v>0</v>
          </cell>
        </row>
        <row r="300">
          <cell r="A300" t="str">
            <v>1.6.42</v>
          </cell>
          <cell r="B300" t="str">
            <v>Приобретение ГАЗель NEXT Фермер А22R32 (бортовой со сдвоенной кабиной)</v>
          </cell>
          <cell r="C300" t="str">
            <v>E_1.6.42</v>
          </cell>
          <cell r="D300">
            <v>1.9577336379999997</v>
          </cell>
          <cell r="F300">
            <v>1.9577336379999997</v>
          </cell>
          <cell r="I300">
            <v>1.9577336379999997</v>
          </cell>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Q300">
            <v>0</v>
          </cell>
          <cell r="S300">
            <v>0</v>
          </cell>
        </row>
        <row r="301">
          <cell r="A301" t="str">
            <v>1.6.43</v>
          </cell>
          <cell r="B301" t="str">
            <v>Приобретение Камаз 43118 седельный тягач с КМУ</v>
          </cell>
          <cell r="C301" t="str">
            <v>E_1.6.43</v>
          </cell>
          <cell r="D301">
            <v>7.8050127979999999</v>
          </cell>
          <cell r="F301">
            <v>7.8050127979999999</v>
          </cell>
          <cell r="I301">
            <v>7.8050127979999999</v>
          </cell>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Q301">
            <v>0</v>
          </cell>
          <cell r="S301">
            <v>0</v>
          </cell>
        </row>
        <row r="302">
          <cell r="A302" t="str">
            <v>1.6.44</v>
          </cell>
          <cell r="B302" t="str">
            <v>Приобретение Мусоровоз МК-4554-08</v>
          </cell>
          <cell r="C302" t="str">
            <v>E_1.6.44</v>
          </cell>
          <cell r="D302">
            <v>6.4580681959999993</v>
          </cell>
          <cell r="F302">
            <v>6.4580681959999993</v>
          </cell>
          <cell r="I302">
            <v>6.4580681959999993</v>
          </cell>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Q302">
            <v>0</v>
          </cell>
          <cell r="S302">
            <v>0</v>
          </cell>
        </row>
        <row r="303">
          <cell r="A303" t="str">
            <v>1.6.69</v>
          </cell>
          <cell r="B303" t="str">
            <v>Приобретение сетей электроснабжения СНТ г.Сургут</v>
          </cell>
          <cell r="C303" t="str">
            <v>F_1.6.69</v>
          </cell>
          <cell r="D303">
            <v>14.064399999999999</v>
          </cell>
          <cell r="F303">
            <v>14.064399999999999</v>
          </cell>
          <cell r="I303">
            <v>14.064399999999999</v>
          </cell>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Q303">
            <v>0</v>
          </cell>
          <cell r="S303">
            <v>0</v>
          </cell>
        </row>
        <row r="304">
          <cell r="A304" t="str">
            <v>1.6.70</v>
          </cell>
          <cell r="B304" t="str">
            <v>Приобретение сетей электроснабжения город Сургут</v>
          </cell>
          <cell r="C304" t="str">
            <v>F_1.6.70</v>
          </cell>
          <cell r="D304">
            <v>42.885003999999995</v>
          </cell>
          <cell r="F304">
            <v>42.885003999999995</v>
          </cell>
          <cell r="I304">
            <v>42.885003999999995</v>
          </cell>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Q304">
            <v>2</v>
          </cell>
          <cell r="S304">
            <v>2.8860000000000001</v>
          </cell>
        </row>
        <row r="305">
          <cell r="A305" t="str">
            <v>1.6.71</v>
          </cell>
          <cell r="B305" t="str">
            <v>Погашение кредитной линии по договору 2617-228-К, 2617-229-К, 2618-401-К</v>
          </cell>
          <cell r="C305" t="str">
            <v>F_1.6.71</v>
          </cell>
          <cell r="D305">
            <v>500</v>
          </cell>
          <cell r="F305">
            <v>500</v>
          </cell>
          <cell r="I305">
            <v>500</v>
          </cell>
          <cell r="K305">
            <v>500</v>
          </cell>
          <cell r="L305">
            <v>2022</v>
          </cell>
          <cell r="M305">
            <v>500</v>
          </cell>
          <cell r="N305" t="str">
            <v>Погашение кредитной линии по договору 2617-228-К, 2617-229-К, 2618-401-К</v>
          </cell>
          <cell r="Q305">
            <v>0</v>
          </cell>
          <cell r="S305">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G26" t="str">
            <v>Силовое электрооборудование 10/0,4 кВ</v>
          </cell>
          <cell r="I26" t="str">
            <v>Выключатели нагрузки ВНП,силовые трансформаторы ТМ, панели ЩО-70</v>
          </cell>
          <cell r="K26" t="str">
            <v>РУ-10</v>
          </cell>
          <cell r="M26">
            <v>2020</v>
          </cell>
          <cell r="P26" t="str">
            <v>10кВ</v>
          </cell>
          <cell r="R26">
            <v>0.65</v>
          </cell>
        </row>
        <row r="27">
          <cell r="A27" t="str">
            <v>1.1.4.15</v>
          </cell>
          <cell r="B27" t="str">
            <v>С_1.1.4.15</v>
          </cell>
          <cell r="C27" t="str">
            <v>Строительство КТПН-1000кВА Чистые пруды</v>
          </cell>
          <cell r="G27" t="str">
            <v>Силовое электрооборудование 10/0,4 кВ</v>
          </cell>
          <cell r="I27" t="str">
            <v>Выключатели нагрузки ВНП,силовые трансформаторы ТМ, панели ЩО-71</v>
          </cell>
          <cell r="K27" t="str">
            <v>РУ-10</v>
          </cell>
          <cell r="M27">
            <v>2020</v>
          </cell>
          <cell r="P27" t="str">
            <v>10кВ</v>
          </cell>
          <cell r="R27">
            <v>1.4</v>
          </cell>
        </row>
        <row r="28">
          <cell r="A28" t="str">
            <v>1.1.4.17</v>
          </cell>
          <cell r="B28" t="str">
            <v>С_1.1.4.17</v>
          </cell>
          <cell r="C28" t="str">
            <v>Строительство КТПН ПСДСК "Подводник"</v>
          </cell>
          <cell r="G28" t="str">
            <v>Силовое электрооборудование 10/0,4 кВ</v>
          </cell>
          <cell r="I28" t="str">
            <v>Выключатели нагрузки ВНП,силовые трансформаторы ТМ, панели ЩО-72</v>
          </cell>
          <cell r="K28" t="str">
            <v>РУ-10</v>
          </cell>
          <cell r="M28">
            <v>2020</v>
          </cell>
          <cell r="P28" t="str">
            <v>10кВ</v>
          </cell>
          <cell r="R28">
            <v>0.63</v>
          </cell>
        </row>
        <row r="29">
          <cell r="A29" t="str">
            <v>1.1.4.18</v>
          </cell>
          <cell r="B29" t="str">
            <v>С_1.1.4.18</v>
          </cell>
          <cell r="C29" t="str">
            <v>Строительство КТПН  СОПК   №61  "Родничок"</v>
          </cell>
          <cell r="G29" t="str">
            <v>Силовое электрооборудование 10/0,4 кВ</v>
          </cell>
          <cell r="I29" t="str">
            <v>Выключатели нагрузки ВНП,силовые трансформаторы ТМ, панели ЩО-73</v>
          </cell>
          <cell r="K29" t="str">
            <v>РУ-10</v>
          </cell>
          <cell r="M29">
            <v>2020</v>
          </cell>
          <cell r="P29" t="str">
            <v>10кВ</v>
          </cell>
          <cell r="R29">
            <v>0.25</v>
          </cell>
        </row>
        <row r="30">
          <cell r="A30" t="str">
            <v>1.1.4.20</v>
          </cell>
          <cell r="B30" t="str">
            <v>С_1.1.4.20</v>
          </cell>
          <cell r="C30" t="str">
            <v>Строительство КТПН СТ № 13   "Май"</v>
          </cell>
          <cell r="G30" t="str">
            <v>Силовое электрооборудование 10/0,4 кВ</v>
          </cell>
          <cell r="I30" t="str">
            <v>Выключатели нагрузки ВНП,силовые трансформаторы ТМ, панели ЩО-74</v>
          </cell>
          <cell r="K30" t="str">
            <v>РУ-10</v>
          </cell>
          <cell r="M30">
            <v>2020</v>
          </cell>
          <cell r="P30" t="str">
            <v>10кВ</v>
          </cell>
          <cell r="R30">
            <v>0.4</v>
          </cell>
        </row>
        <row r="31">
          <cell r="A31" t="str">
            <v>1.1.4.71.4</v>
          </cell>
          <cell r="B31" t="str">
            <v>E_1.1.4.71.4</v>
          </cell>
          <cell r="C31" t="str">
            <v>Строительство КТПН №1 400 кВА 45мкр.</v>
          </cell>
          <cell r="G31" t="str">
            <v>Силовое электрооборудование 10/0,4 кВ</v>
          </cell>
          <cell r="I31" t="str">
            <v>Выключатели нагрузки ВНП,силовые трансформаторы ТМ, панели ЩО-75</v>
          </cell>
          <cell r="K31" t="str">
            <v>РУ-10</v>
          </cell>
          <cell r="M31">
            <v>2020</v>
          </cell>
          <cell r="P31" t="str">
            <v>10кВ</v>
          </cell>
          <cell r="R31">
            <v>0.4</v>
          </cell>
        </row>
        <row r="32">
          <cell r="A32" t="str">
            <v>1.1.4.71.5</v>
          </cell>
          <cell r="B32" t="str">
            <v>E_1.1.4.71.5</v>
          </cell>
          <cell r="C32" t="str">
            <v>Строительство КТПН №2 400 кВА 45мкр.</v>
          </cell>
          <cell r="G32" t="str">
            <v>Силовое электрооборудование 10/0,4 кВ</v>
          </cell>
          <cell r="I32" t="str">
            <v>Выключатели нагрузки ВНП,силовые трансформаторы ТМ, панели ЩО-76</v>
          </cell>
          <cell r="K32" t="str">
            <v>РУ-10</v>
          </cell>
          <cell r="M32">
            <v>2020</v>
          </cell>
          <cell r="P32" t="str">
            <v>10кВ</v>
          </cell>
          <cell r="R32">
            <v>0.4</v>
          </cell>
        </row>
        <row r="33">
          <cell r="A33" t="str">
            <v>1.1.4.71.7</v>
          </cell>
          <cell r="B33" t="str">
            <v>F_1.1.4.71.7</v>
          </cell>
          <cell r="C33" t="str">
            <v>Строительство КТПН 773 СТ №52 "Лесное"</v>
          </cell>
          <cell r="G33" t="str">
            <v>Силовое электрооборудование 10/0,4 кВ</v>
          </cell>
          <cell r="I33" t="str">
            <v>Выключатели нагрузки ВНП,силовые трансформаторы ТМ, панели ЩО-77</v>
          </cell>
          <cell r="K33" t="str">
            <v>РУ-10</v>
          </cell>
          <cell r="M33">
            <v>2020</v>
          </cell>
          <cell r="P33" t="str">
            <v>10кВ</v>
          </cell>
          <cell r="R33">
            <v>0.4</v>
          </cell>
        </row>
        <row r="34">
          <cell r="A34" t="str">
            <v>1.1.4.71.8</v>
          </cell>
          <cell r="B34" t="str">
            <v>F_1.1.4.71.8</v>
          </cell>
          <cell r="C34" t="str">
            <v>Строительство КТПН-2х630кВА (взамен ТП-443)</v>
          </cell>
          <cell r="G34" t="str">
            <v>Силовое электрооборудование 10/0,4 кВ</v>
          </cell>
          <cell r="I34" t="str">
            <v>Выключатели нагрузки ВНП,силовые трансформаторы ТМ, панели ЩО-78</v>
          </cell>
          <cell r="K34" t="str">
            <v>РУ-10</v>
          </cell>
          <cell r="M34">
            <v>2020</v>
          </cell>
          <cell r="P34" t="str">
            <v>10кВ</v>
          </cell>
          <cell r="R34">
            <v>1.26</v>
          </cell>
        </row>
        <row r="35">
          <cell r="A35" t="str">
            <v>1.1.4.71.9</v>
          </cell>
          <cell r="B35" t="str">
            <v>F_1.1.4.71.9</v>
          </cell>
          <cell r="C35" t="str">
            <v>Строительство КТПН №1 400кВА п.Снежный</v>
          </cell>
          <cell r="G35" t="str">
            <v>Силовое электрооборудование 10/0,4 кВ</v>
          </cell>
          <cell r="I35" t="str">
            <v>Выключатели нагрузки ВНП,силовые трансформаторы ТМ, панели ЩО-79</v>
          </cell>
          <cell r="K35" t="str">
            <v>РУ-10</v>
          </cell>
          <cell r="M35">
            <v>2020</v>
          </cell>
          <cell r="P35" t="str">
            <v>10кВ</v>
          </cell>
          <cell r="R35">
            <v>0.4</v>
          </cell>
        </row>
        <row r="36">
          <cell r="A36" t="str">
            <v>1.1.4.71.10</v>
          </cell>
          <cell r="B36" t="str">
            <v>F_1.1.4.71.10</v>
          </cell>
          <cell r="C36" t="str">
            <v>Строительство КТПН №2 400кВА п.Снежный</v>
          </cell>
          <cell r="G36" t="str">
            <v>Силовое электрооборудование 10/0,4 кВ</v>
          </cell>
          <cell r="I36" t="str">
            <v>Выключатели нагрузки ВНП,силовые трансформаторы ТМ, панели ЩО-80</v>
          </cell>
          <cell r="K36" t="str">
            <v>РУ-10</v>
          </cell>
          <cell r="M36">
            <v>2020</v>
          </cell>
          <cell r="P36" t="str">
            <v>10кВ</v>
          </cell>
          <cell r="R36">
            <v>0.4</v>
          </cell>
        </row>
        <row r="37">
          <cell r="A37" t="str">
            <v>1.1.4.71.11</v>
          </cell>
          <cell r="B37" t="str">
            <v>F_1.1.4.71.11</v>
          </cell>
          <cell r="C37" t="str">
            <v>Строительство КТПН №3 630кВА п.Снежный</v>
          </cell>
          <cell r="G37" t="str">
            <v>Силовое электрооборудование 10/0,4 кВ</v>
          </cell>
          <cell r="I37" t="str">
            <v>Выключатели нагрузки ВНП,силовые трансформаторы ТМ, панели ЩО-81</v>
          </cell>
          <cell r="K37" t="str">
            <v>РУ-10</v>
          </cell>
          <cell r="M37">
            <v>2020</v>
          </cell>
          <cell r="P37" t="str">
            <v>10кВ</v>
          </cell>
          <cell r="R37">
            <v>0.63</v>
          </cell>
        </row>
        <row r="38">
          <cell r="A38" t="str">
            <v>1.1.4.71.12</v>
          </cell>
          <cell r="B38" t="str">
            <v>F_1.1.4.71.12</v>
          </cell>
          <cell r="C38" t="str">
            <v>Строительство КТПН №4 400кВА п.Снежный</v>
          </cell>
          <cell r="G38" t="str">
            <v>Силовое электрооборудование 10/0,4 кВ</v>
          </cell>
          <cell r="I38" t="str">
            <v>Выключатели нагрузки ВНП,силовые трансформаторы ТМ, панели ЩО-81</v>
          </cell>
          <cell r="K38" t="str">
            <v>РУ-10</v>
          </cell>
          <cell r="M38">
            <v>2020</v>
          </cell>
          <cell r="P38" t="str">
            <v>10кВ</v>
          </cell>
          <cell r="R38">
            <v>0.4</v>
          </cell>
        </row>
        <row r="39">
          <cell r="A39" t="str">
            <v>1.1.4.71.13</v>
          </cell>
          <cell r="B39" t="str">
            <v>F_1.1.4.71.13</v>
          </cell>
          <cell r="C39" t="str">
            <v>Строительство КТПН №5 400кВА п.Снежный</v>
          </cell>
          <cell r="G39" t="str">
            <v>Силовое электрооборудование 10/0,4 кВ</v>
          </cell>
          <cell r="I39" t="str">
            <v>Выключатели нагрузки ВНП,силовые трансформаторы ТМ, панели ЩО-81</v>
          </cell>
          <cell r="K39" t="str">
            <v>РУ-10</v>
          </cell>
          <cell r="M39">
            <v>2020</v>
          </cell>
          <cell r="P39" t="str">
            <v>10кВ</v>
          </cell>
          <cell r="R39">
            <v>0.4</v>
          </cell>
        </row>
        <row r="40">
          <cell r="A40" t="str">
            <v>1.1.4.71.14</v>
          </cell>
          <cell r="B40" t="str">
            <v>F_1.1.4.71.14</v>
          </cell>
          <cell r="C40" t="str">
            <v>Строительство КТПН №6 630кВА п.Снежный</v>
          </cell>
          <cell r="G40" t="str">
            <v>Силовое электрооборудование 10/0,4 кВ</v>
          </cell>
          <cell r="I40" t="str">
            <v>Выключатели нагрузки ВНП,силовые трансформаторы ТМ, панели ЩО-81</v>
          </cell>
          <cell r="K40" t="str">
            <v>РУ-10</v>
          </cell>
          <cell r="M40">
            <v>2020</v>
          </cell>
          <cell r="P40" t="str">
            <v>10кВ</v>
          </cell>
          <cell r="R40">
            <v>0.63</v>
          </cell>
        </row>
        <row r="41">
          <cell r="A41" t="str">
            <v>1.1.4.71.15</v>
          </cell>
          <cell r="B41" t="str">
            <v>F_1.1.4.71.15</v>
          </cell>
          <cell r="C41" t="str">
            <v>Строительство КТПН №7 400кВА п.Снежный</v>
          </cell>
          <cell r="G41" t="str">
            <v>Силовое электрооборудование 10/0,4 кВ</v>
          </cell>
          <cell r="I41" t="str">
            <v>Выключатели нагрузки ВНП,силовые трансформаторы ТМ, панели ЩО-81</v>
          </cell>
          <cell r="K41" t="str">
            <v>РУ-10</v>
          </cell>
          <cell r="M41">
            <v>2020</v>
          </cell>
          <cell r="P41" t="str">
            <v>10кВ</v>
          </cell>
          <cell r="R41">
            <v>0.4</v>
          </cell>
        </row>
        <row r="42">
          <cell r="A42" t="str">
            <v>1.1.4.71.16</v>
          </cell>
          <cell r="B42" t="str">
            <v>F_1.1.4.71.16</v>
          </cell>
          <cell r="C42" t="str">
            <v>Строительство КТПН №8 400кВА п.Снежный</v>
          </cell>
          <cell r="G42" t="str">
            <v>Силовое электрооборудование 10/0,4 кВ</v>
          </cell>
          <cell r="I42" t="str">
            <v>Выключатели нагрузки ВНП,силовые трансформаторы ТМ, панели ЩО-81</v>
          </cell>
          <cell r="K42" t="str">
            <v>РУ-10</v>
          </cell>
          <cell r="M42">
            <v>2020</v>
          </cell>
          <cell r="P42" t="str">
            <v>10кВ</v>
          </cell>
          <cell r="R42">
            <v>0.4</v>
          </cell>
        </row>
        <row r="43">
          <cell r="A43" t="str">
            <v>1.1.4.71.17</v>
          </cell>
          <cell r="B43" t="str">
            <v>F_1.1.4.71.17</v>
          </cell>
          <cell r="C43" t="str">
            <v>Строительство КТПН №9 400кВА п.Снежный</v>
          </cell>
          <cell r="G43" t="str">
            <v>Силовое электрооборудование 10/0,4 кВ</v>
          </cell>
          <cell r="I43" t="str">
            <v>Выключатели нагрузки ВНП,силовые трансформаторы ТМ, панели ЩО-81</v>
          </cell>
          <cell r="K43" t="str">
            <v>РУ-10</v>
          </cell>
          <cell r="M43">
            <v>2020</v>
          </cell>
          <cell r="P43" t="str">
            <v>10кВ</v>
          </cell>
          <cell r="R43">
            <v>0.4</v>
          </cell>
        </row>
        <row r="44">
          <cell r="A44" t="str">
            <v>1.1.4.71.18</v>
          </cell>
          <cell r="B44" t="str">
            <v>F_1.1.4.71.18</v>
          </cell>
          <cell r="C44" t="str">
            <v>Строительство КТПН №10 400кВА п.Снежный</v>
          </cell>
          <cell r="G44" t="str">
            <v>Силовое электрооборудование 10/0,4 кВ</v>
          </cell>
          <cell r="I44" t="str">
            <v>Выключатели нагрузки ВНП,силовые трансформаторы ТМ, панели ЩО-81</v>
          </cell>
          <cell r="K44" t="str">
            <v>РУ-10</v>
          </cell>
          <cell r="M44">
            <v>2020</v>
          </cell>
          <cell r="P44" t="str">
            <v>10кВ</v>
          </cell>
          <cell r="R44">
            <v>0.4</v>
          </cell>
        </row>
        <row r="45">
          <cell r="A45" t="str">
            <v>1.1.4.71.19</v>
          </cell>
          <cell r="B45" t="str">
            <v>F_1.1.4.71.19</v>
          </cell>
          <cell r="C45" t="str">
            <v>Строительство КТПН 250кВА п.Юность</v>
          </cell>
          <cell r="G45" t="str">
            <v>Силовое электрооборудование 10/0,4 кВ</v>
          </cell>
          <cell r="I45" t="str">
            <v>Выключатели нагрузки ВНП,силовые трансформаторы ТМ, панели ЩО-81</v>
          </cell>
          <cell r="K45" t="str">
            <v>РУ-10</v>
          </cell>
          <cell r="M45">
            <v>2020</v>
          </cell>
          <cell r="P45" t="str">
            <v>10кВ</v>
          </cell>
          <cell r="R45">
            <v>0.25</v>
          </cell>
        </row>
        <row r="46">
          <cell r="A46" t="str">
            <v>1.1.4.71.20</v>
          </cell>
          <cell r="B46" t="str">
            <v>F_1.1.4.71.20</v>
          </cell>
          <cell r="C46" t="str">
            <v>Строительство КТПН-630кВА Этнографическая зона</v>
          </cell>
          <cell r="G46" t="str">
            <v>Силовое электрооборудование 10/0,4 кВ</v>
          </cell>
          <cell r="I46" t="str">
            <v>Выключатели нагрузки ВНП,силовые трансформаторы ТМ, панели ЩО-81</v>
          </cell>
          <cell r="K46" t="str">
            <v>РУ-10</v>
          </cell>
          <cell r="M46">
            <v>2020</v>
          </cell>
          <cell r="P46" t="str">
            <v>10кВ</v>
          </cell>
          <cell r="R46">
            <v>0.63</v>
          </cell>
        </row>
        <row r="47">
          <cell r="A47" t="str">
            <v>1.1.4.71.21</v>
          </cell>
          <cell r="B47" t="str">
            <v>F_1.1.4.71.21</v>
          </cell>
          <cell r="C47" t="str">
            <v>Строительство КТПН 400кВА по ул.Аэрофлотская</v>
          </cell>
          <cell r="G47" t="str">
            <v>Силовое электрооборудование 10/0,4 кВ</v>
          </cell>
          <cell r="I47" t="str">
            <v>Выключатели нагрузки ВНП,силовые трансформаторы ТМ, панели ЩО-81</v>
          </cell>
          <cell r="K47" t="str">
            <v>РУ-10</v>
          </cell>
          <cell r="M47">
            <v>2020</v>
          </cell>
          <cell r="P47" t="str">
            <v>10кВ</v>
          </cell>
          <cell r="R47">
            <v>0.4</v>
          </cell>
        </row>
        <row r="48">
          <cell r="A48" t="str">
            <v>1.1.4.71.22</v>
          </cell>
          <cell r="B48" t="str">
            <v>F_1.1.4.71.22</v>
          </cell>
          <cell r="C48" t="str">
            <v>Строительство КТПН-1000кВА Зеленый бор</v>
          </cell>
          <cell r="G48" t="str">
            <v>Силовое электрооборудование 10/0,4 кВ</v>
          </cell>
          <cell r="I48" t="str">
            <v>Выключатели нагрузки ВНП,силовые трансформаторы ТМ, панели ЩО-81</v>
          </cell>
          <cell r="K48" t="str">
            <v>РУ-10</v>
          </cell>
          <cell r="M48">
            <v>2020</v>
          </cell>
          <cell r="P48" t="str">
            <v>10кВ</v>
          </cell>
          <cell r="R48">
            <v>1</v>
          </cell>
        </row>
        <row r="49">
          <cell r="A49" t="str">
            <v>1.1.4.71.23</v>
          </cell>
          <cell r="B49" t="str">
            <v>F_1.1.4.71.23</v>
          </cell>
          <cell r="C49" t="str">
            <v>Строительство КТПН-2х630кВА Нефтеюганское шоссе,15</v>
          </cell>
          <cell r="G49" t="str">
            <v>Силовое электрооборудование 10/0,4 кВ</v>
          </cell>
          <cell r="I49" t="str">
            <v>Выключатели нагрузки ВНП,силовые трансформаторы ТМ, панели ЩО-81</v>
          </cell>
          <cell r="K49" t="str">
            <v>РУ-10</v>
          </cell>
          <cell r="M49">
            <v>2020</v>
          </cell>
          <cell r="P49" t="str">
            <v>10кВ</v>
          </cell>
          <cell r="R49">
            <v>1.26</v>
          </cell>
        </row>
        <row r="50">
          <cell r="A50" t="str">
            <v>1.1.4.74</v>
          </cell>
          <cell r="B50" t="str">
            <v>С_1.1.4.74</v>
          </cell>
          <cell r="C50" t="str">
            <v>Строительство ТП-2х1000кВА мкр.22</v>
          </cell>
          <cell r="G50" t="str">
            <v>Силовое электрооборудование 10/0,4 кВ</v>
          </cell>
          <cell r="I50" t="str">
            <v>Выключатели нагрузки ВНП,силовые трансформаторы ТМ, панели ЩО-81</v>
          </cell>
          <cell r="K50" t="str">
            <v>РУ-10</v>
          </cell>
          <cell r="M50">
            <v>2020</v>
          </cell>
          <cell r="P50" t="str">
            <v>10кВ</v>
          </cell>
          <cell r="R50">
            <v>2</v>
          </cell>
        </row>
        <row r="51">
          <cell r="A51" t="str">
            <v>1.1.4.83</v>
          </cell>
          <cell r="B51" t="str">
            <v>С_1.1.4.83</v>
          </cell>
          <cell r="C51" t="str">
            <v>Строительство ТП-2х1000кВА мкр.27А</v>
          </cell>
          <cell r="G51" t="str">
            <v>Силовое электрооборудование 10/0,4 кВ</v>
          </cell>
          <cell r="I51" t="str">
            <v>Выключатели нагрузки ВНП,силовые трансформаторы ТМ, панели ЩО-81</v>
          </cell>
          <cell r="K51" t="str">
            <v>РУ-10</v>
          </cell>
          <cell r="M51">
            <v>2020</v>
          </cell>
          <cell r="P51" t="str">
            <v>10кВ</v>
          </cell>
          <cell r="R51">
            <v>2</v>
          </cell>
        </row>
        <row r="52">
          <cell r="A52" t="str">
            <v>1.1.4.104.10</v>
          </cell>
          <cell r="B52" t="str">
            <v>E_1.1.4.104.10</v>
          </cell>
          <cell r="C52" t="str">
            <v xml:space="preserve"> Строительство ТП- 2х630 кВА мкр. 2</v>
          </cell>
          <cell r="G52" t="str">
            <v>Силовое электрооборудование 10/0,4 кВ</v>
          </cell>
          <cell r="I52" t="str">
            <v>Выключатели нагрузки ВНП,силовые трансформаторы ТМ, панели ЩО-81</v>
          </cell>
          <cell r="K52" t="str">
            <v>РУ-10</v>
          </cell>
          <cell r="M52">
            <v>2020</v>
          </cell>
          <cell r="P52" t="str">
            <v>10кВ</v>
          </cell>
          <cell r="R52">
            <v>1.26</v>
          </cell>
        </row>
        <row r="53">
          <cell r="A53" t="str">
            <v>1.1.4.104.12</v>
          </cell>
          <cell r="B53" t="str">
            <v>E_1.1.4.104.12</v>
          </cell>
          <cell r="C53" t="str">
            <v>Строительство ТП-2х1000 кВА мкр. 17</v>
          </cell>
          <cell r="G53" t="str">
            <v>Силовое электрооборудование 10/0,4 кВ</v>
          </cell>
          <cell r="I53" t="str">
            <v>Выключатели нагрузки ВНП,силовые трансформаторы ТМ, панели ЩО-81</v>
          </cell>
          <cell r="K53" t="str">
            <v>РУ-10</v>
          </cell>
          <cell r="M53">
            <v>2020</v>
          </cell>
          <cell r="P53" t="str">
            <v>10кВ</v>
          </cell>
          <cell r="R53">
            <v>2</v>
          </cell>
        </row>
        <row r="54">
          <cell r="A54" t="str">
            <v>1.1.4.104.13</v>
          </cell>
          <cell r="B54" t="str">
            <v>E_1.1.4.104.13</v>
          </cell>
          <cell r="C54" t="str">
            <v>Строительство ТП-2х6300 кВА</v>
          </cell>
          <cell r="G54" t="str">
            <v>Силовое электрооборудование 10/0,4 кВ</v>
          </cell>
          <cell r="I54" t="str">
            <v>Выключатели нагрузки ВНП,силовые трансформаторы ТМ, панели ЩО-81</v>
          </cell>
          <cell r="K54" t="str">
            <v>РУ-10</v>
          </cell>
          <cell r="M54">
            <v>2020</v>
          </cell>
          <cell r="P54" t="str">
            <v>10кВ</v>
          </cell>
          <cell r="R54">
            <v>12.6</v>
          </cell>
        </row>
        <row r="55">
          <cell r="A55" t="str">
            <v>1.1.4.104.14</v>
          </cell>
          <cell r="B55" t="str">
            <v>E_1.1.4.104.14</v>
          </cell>
          <cell r="C55" t="str">
            <v xml:space="preserve"> Строительство ТП-2х1000кВА ул. Крылова, 43</v>
          </cell>
          <cell r="G55" t="str">
            <v>Силовое электрооборудование 10/0,4 кВ</v>
          </cell>
          <cell r="I55" t="str">
            <v>Выключатели нагрузки ВНП,силовые трансформаторы ТМ, панели ЩО-81</v>
          </cell>
          <cell r="K55" t="str">
            <v>РУ-10</v>
          </cell>
          <cell r="M55">
            <v>2020</v>
          </cell>
          <cell r="P55" t="str">
            <v>10кВ</v>
          </cell>
          <cell r="R55">
            <v>2</v>
          </cell>
        </row>
        <row r="56">
          <cell r="A56" t="str">
            <v>1.1.4.104.15</v>
          </cell>
          <cell r="B56" t="str">
            <v>E_1.1.4.104.15</v>
          </cell>
          <cell r="C56" t="str">
            <v>Строительство ТП-2х1000 кВА мкр. 8</v>
          </cell>
          <cell r="G56" t="str">
            <v>Силовое электрооборудование 10/0,4 кВ</v>
          </cell>
          <cell r="I56" t="str">
            <v>Выключатели нагрузки ВНП,силовые трансформаторы ТМ, панели ЩО-81</v>
          </cell>
          <cell r="K56" t="str">
            <v>РУ-10</v>
          </cell>
          <cell r="M56">
            <v>2020</v>
          </cell>
          <cell r="P56" t="str">
            <v>10кВ</v>
          </cell>
          <cell r="R56">
            <v>2</v>
          </cell>
        </row>
        <row r="57">
          <cell r="A57" t="str">
            <v>1.1.4.104.17</v>
          </cell>
          <cell r="B57" t="str">
            <v>E_1.1.4.104.17</v>
          </cell>
          <cell r="C57" t="str">
            <v xml:space="preserve"> Строительство ТП-11 2х1250кВА квартал 36</v>
          </cell>
          <cell r="G57" t="str">
            <v>Силовое электрооборудование 10/0,4 кВ</v>
          </cell>
          <cell r="I57" t="str">
            <v>Выключатели нагрузки ВНП,силовые трансформаторы ТМ, панели ЩО-81</v>
          </cell>
          <cell r="K57" t="str">
            <v>РУ-10</v>
          </cell>
          <cell r="M57">
            <v>2020</v>
          </cell>
          <cell r="P57" t="str">
            <v>10кВ</v>
          </cell>
          <cell r="R57">
            <v>2.5</v>
          </cell>
        </row>
        <row r="58">
          <cell r="A58" t="str">
            <v>1.1.4.104.18</v>
          </cell>
          <cell r="B58" t="str">
            <v>E_1.1.4.104.18</v>
          </cell>
          <cell r="C58" t="str">
            <v xml:space="preserve"> Строительство ТП-12 2х1250кВА квартал 36</v>
          </cell>
          <cell r="G58" t="str">
            <v>Силовое электрооборудование 10/0,4 кВ</v>
          </cell>
          <cell r="I58" t="str">
            <v>Выключатели нагрузки ВНП,силовые трансформаторы ТМ, панели ЩО-81</v>
          </cell>
          <cell r="K58" t="str">
            <v>РУ-10</v>
          </cell>
          <cell r="M58">
            <v>2020</v>
          </cell>
          <cell r="P58" t="str">
            <v>10кВ</v>
          </cell>
          <cell r="R58">
            <v>2.5</v>
          </cell>
        </row>
        <row r="59">
          <cell r="A59" t="str">
            <v>1.1.4.104.19</v>
          </cell>
          <cell r="B59" t="str">
            <v>F_1.1.4.104.19</v>
          </cell>
          <cell r="C59" t="str">
            <v>Строительство РП(ТП)-2х1000кВА ПСО-34</v>
          </cell>
          <cell r="G59" t="str">
            <v>Силовое электрооборудование 10/0,4 кВ</v>
          </cell>
          <cell r="I59" t="str">
            <v>Выключатели нагрузки ВНП,силовые трансформаторы ТМ, панели ЩО-81</v>
          </cell>
          <cell r="K59" t="str">
            <v>РУ-10</v>
          </cell>
          <cell r="M59">
            <v>2020</v>
          </cell>
          <cell r="P59" t="str">
            <v>10кВ</v>
          </cell>
          <cell r="R59">
            <v>2</v>
          </cell>
        </row>
        <row r="60">
          <cell r="A60" t="str">
            <v>1.1.4.104.20</v>
          </cell>
          <cell r="B60" t="str">
            <v>F_1.1.4.104.20</v>
          </cell>
          <cell r="C60" t="str">
            <v>Строительство ТП-2х1000кВА мкр.24</v>
          </cell>
          <cell r="G60" t="str">
            <v>Силовое электрооборудование 10/0,4 кВ</v>
          </cell>
          <cell r="I60" t="str">
            <v>Выключатели нагрузки ВНП,силовые трансформаторы ТМ, панели ЩО-81</v>
          </cell>
          <cell r="K60" t="str">
            <v>РУ-10</v>
          </cell>
          <cell r="M60">
            <v>2020</v>
          </cell>
          <cell r="P60" t="str">
            <v>10кВ</v>
          </cell>
          <cell r="R60">
            <v>1.26</v>
          </cell>
        </row>
        <row r="61">
          <cell r="A61" t="str">
            <v>1.1.4.104.21</v>
          </cell>
          <cell r="B61" t="str">
            <v>F_1.1.4.104.21</v>
          </cell>
          <cell r="C61" t="str">
            <v xml:space="preserve"> РП(ТП) -2х630кВА Северный промышленный район</v>
          </cell>
          <cell r="G61" t="str">
            <v>Силовое электрооборудование 10/0,4 кВ</v>
          </cell>
          <cell r="I61" t="str">
            <v>Выключатели нагрузки ВНП,силовые трансформаторы ТМ, панели ЩО-81</v>
          </cell>
          <cell r="K61" t="str">
            <v>РУ-10</v>
          </cell>
          <cell r="M61">
            <v>2020</v>
          </cell>
          <cell r="P61" t="str">
            <v>10кВ</v>
          </cell>
          <cell r="R61">
            <v>1.26</v>
          </cell>
        </row>
        <row r="62">
          <cell r="A62" t="str">
            <v>1.1.4.104.22</v>
          </cell>
          <cell r="B62" t="str">
            <v>F_1.1.4.104.22</v>
          </cell>
          <cell r="C62" t="str">
            <v>Строительство ПС 35/6кВ Победит 1,2</v>
          </cell>
          <cell r="G62" t="str">
            <v>Силовое электрооборудование 10/0,4 кВ</v>
          </cell>
          <cell r="I62" t="str">
            <v>ОРУ, ЗРУ</v>
          </cell>
          <cell r="K62" t="str">
            <v>РУ-35</v>
          </cell>
          <cell r="M62">
            <v>2020</v>
          </cell>
          <cell r="P62" t="str">
            <v>35кВ</v>
          </cell>
          <cell r="R62">
            <v>20</v>
          </cell>
        </row>
        <row r="63">
          <cell r="A63" t="str">
            <v>1.1.4.104.23</v>
          </cell>
          <cell r="B63" t="str">
            <v>F_1.1.4.104.23</v>
          </cell>
          <cell r="C63" t="str">
            <v>СтроительствоТП-2х630кВА (стр.1) п.ПИКС</v>
          </cell>
          <cell r="G63" t="str">
            <v>Силовое электрооборудование 10/0,4 кВ</v>
          </cell>
          <cell r="I63" t="str">
            <v>Выключатели нагрузки ВНП,силовые трансформаторы ТМ, панели ЩО-83</v>
          </cell>
          <cell r="K63" t="str">
            <v>РУ-10</v>
          </cell>
          <cell r="M63">
            <v>2020</v>
          </cell>
          <cell r="P63" t="str">
            <v>10кВ</v>
          </cell>
          <cell r="R63">
            <v>1.26</v>
          </cell>
        </row>
        <row r="64">
          <cell r="A64" t="str">
            <v>1.1.4.104.24</v>
          </cell>
          <cell r="B64" t="str">
            <v>F_1.1.4.104.24</v>
          </cell>
          <cell r="C64" t="str">
            <v>СтроительствоТП-2х630кВА (стр.2) п.ПИКС</v>
          </cell>
          <cell r="G64" t="str">
            <v>Силовое электрооборудование 10/0,4 кВ</v>
          </cell>
          <cell r="I64" t="str">
            <v>Выключатели нагрузки ВНП,силовые трансформаторы ТМ, панели ЩО-84</v>
          </cell>
          <cell r="K64" t="str">
            <v>РУ-10</v>
          </cell>
          <cell r="M64">
            <v>2020</v>
          </cell>
          <cell r="P64" t="str">
            <v>10кВ</v>
          </cell>
          <cell r="R64">
            <v>1.26</v>
          </cell>
        </row>
        <row r="65">
          <cell r="A65" t="str">
            <v>1.1.4.104.25</v>
          </cell>
          <cell r="B65" t="str">
            <v>F_1.1.4.104.25</v>
          </cell>
          <cell r="C65" t="str">
            <v>Строительство ТП-2х1250кВА мкр.А</v>
          </cell>
          <cell r="G65" t="str">
            <v>Силовое электрооборудование 10/0,4 кВ</v>
          </cell>
          <cell r="I65" t="str">
            <v>Выключатели нагрузки ВНП,силовые трансформаторы ТМ, панели ЩО-85</v>
          </cell>
          <cell r="K65" t="str">
            <v>РУ-10</v>
          </cell>
          <cell r="M65">
            <v>2020</v>
          </cell>
          <cell r="P65" t="str">
            <v>10кВ</v>
          </cell>
          <cell r="R65">
            <v>2.5</v>
          </cell>
        </row>
        <row r="66">
          <cell r="A66" t="str">
            <v>1.1.4.104.26</v>
          </cell>
          <cell r="B66" t="str">
            <v>F_1.1.4.104.26</v>
          </cell>
          <cell r="C66" t="str">
            <v>Строительство ТП-2х630кВА мкр.3 (взамен ТП-204)</v>
          </cell>
          <cell r="G66" t="str">
            <v>Силовое электрооборудование 10/0,4 кВ</v>
          </cell>
          <cell r="I66" t="str">
            <v>Выключатели нагрузки ВНП,силовые трансформаторы ТМ, панели ЩО-86</v>
          </cell>
          <cell r="K66" t="str">
            <v>РУ-10</v>
          </cell>
          <cell r="M66">
            <v>2020</v>
          </cell>
          <cell r="P66" t="str">
            <v>10кВ</v>
          </cell>
          <cell r="R66">
            <v>1.26</v>
          </cell>
        </row>
        <row r="67">
          <cell r="A67" t="str">
            <v>1.1.4.107</v>
          </cell>
          <cell r="B67" t="str">
            <v>С_1.1.4.107</v>
          </cell>
          <cell r="C67" t="str">
            <v>Строительство КЛ-10кВ от ТП-430 до ТП-2х1000кВА мкр.22</v>
          </cell>
          <cell r="M67">
            <v>2020</v>
          </cell>
          <cell r="R67">
            <v>0</v>
          </cell>
        </row>
        <row r="68">
          <cell r="A68" t="str">
            <v>1.1.4.108</v>
          </cell>
          <cell r="B68" t="str">
            <v>С_1.1.4.108</v>
          </cell>
          <cell r="C68" t="str">
            <v>Строительство КЛ-10кВ ТП-427 до ТП-2х1000кВа мкр.22</v>
          </cell>
          <cell r="M68">
            <v>2020</v>
          </cell>
          <cell r="R68">
            <v>0</v>
          </cell>
        </row>
        <row r="69">
          <cell r="A69" t="str">
            <v>1.1.4.133</v>
          </cell>
          <cell r="B69" t="str">
            <v>С_1.1.4.133</v>
          </cell>
          <cell r="C69" t="str">
            <v>Строительство КЛ-10кВ ТП-2х1000кВА мкр.27А до РП-122</v>
          </cell>
          <cell r="M69">
            <v>2020</v>
          </cell>
          <cell r="R69">
            <v>0</v>
          </cell>
        </row>
        <row r="70">
          <cell r="A70" t="str">
            <v>1.1.4.147.15</v>
          </cell>
          <cell r="B70" t="str">
            <v>С_1.1.4.147.15</v>
          </cell>
          <cell r="C70" t="str">
            <v>Строительство КЛ-6 кВ  от КТПН-757до КТПН-758 ПК Садовое товарищество № 7</v>
          </cell>
          <cell r="M70">
            <v>2020</v>
          </cell>
          <cell r="R70">
            <v>0</v>
          </cell>
        </row>
        <row r="71">
          <cell r="A71" t="str">
            <v>1.1.4.147.16</v>
          </cell>
          <cell r="B71" t="str">
            <v>E_1.1.4.147.16</v>
          </cell>
          <cell r="C71" t="str">
            <v xml:space="preserve"> Строительство КЛ-10 кВ от КТПН №1 400 кВА до КТПН №2 400 кВА 45мкр.</v>
          </cell>
          <cell r="M71">
            <v>2020</v>
          </cell>
          <cell r="R71">
            <v>0</v>
          </cell>
        </row>
        <row r="72">
          <cell r="A72" t="str">
            <v>1.1.4.147.17</v>
          </cell>
          <cell r="B72" t="str">
            <v>E_1.1.4.147.17</v>
          </cell>
          <cell r="C72" t="str">
            <v xml:space="preserve"> Строительство КЛ-10 кВ от КТПН 746 до КТПН №1 400 кВА  45мкр.</v>
          </cell>
          <cell r="M72">
            <v>2020</v>
          </cell>
          <cell r="R72">
            <v>0</v>
          </cell>
        </row>
        <row r="73">
          <cell r="A73" t="str">
            <v>1.1.4.147.21</v>
          </cell>
          <cell r="B73" t="str">
            <v>E_1.1.4.147.21</v>
          </cell>
          <cell r="C73" t="str">
            <v xml:space="preserve"> Строительство КЛ-10кВ  ТП-864 - БКТП-429</v>
          </cell>
          <cell r="M73">
            <v>2020</v>
          </cell>
          <cell r="R73">
            <v>0</v>
          </cell>
        </row>
        <row r="74">
          <cell r="A74" t="str">
            <v>1.1.4.147.23</v>
          </cell>
          <cell r="B74" t="str">
            <v>E_1.1.4.147.23</v>
          </cell>
          <cell r="C74" t="str">
            <v xml:space="preserve"> Строительство КЛ-10 кв от РП - 153 - ТП-884</v>
          </cell>
          <cell r="M74">
            <v>2020</v>
          </cell>
          <cell r="R74">
            <v>0</v>
          </cell>
        </row>
        <row r="75">
          <cell r="A75" t="str">
            <v>1.1.4.147.25</v>
          </cell>
          <cell r="B75" t="str">
            <v>E_1.1.4.147.25</v>
          </cell>
          <cell r="C75" t="str">
            <v>Строительство КЛ-10кВ от ТП-282 до ТП-283</v>
          </cell>
          <cell r="M75">
            <v>2020</v>
          </cell>
          <cell r="R75">
            <v>0</v>
          </cell>
        </row>
        <row r="76">
          <cell r="A76" t="str">
            <v>1.1.4.147.28</v>
          </cell>
          <cell r="B76" t="str">
            <v>E_1.1.4.147.28</v>
          </cell>
          <cell r="C76" t="str">
            <v xml:space="preserve">Строительство   КЛ-10 кВ от  оп.39/3 ВЛ-10 кВ до ТП-536  </v>
          </cell>
          <cell r="M76">
            <v>2020</v>
          </cell>
          <cell r="R76">
            <v>0</v>
          </cell>
        </row>
        <row r="77">
          <cell r="A77" t="str">
            <v>1.1.4.147.29</v>
          </cell>
          <cell r="B77" t="str">
            <v>E_1.1.4.147.29</v>
          </cell>
          <cell r="C77" t="str">
            <v>Строительство КЛ-6 кв от опоры 89/1 фидер 23 ПС Строительная- КТПН-671</v>
          </cell>
          <cell r="M77">
            <v>2020</v>
          </cell>
          <cell r="R77">
            <v>0</v>
          </cell>
        </row>
        <row r="78">
          <cell r="A78" t="str">
            <v>1.1.4.147.32</v>
          </cell>
          <cell r="B78" t="str">
            <v>E_1.1.4.147.32</v>
          </cell>
          <cell r="C78" t="str">
            <v xml:space="preserve"> Строительство КЛ-10кВ ТП-12 2х1250кВА квартал 36 до ТП-11 2х1250кВА квартал 36</v>
          </cell>
          <cell r="M78">
            <v>2020</v>
          </cell>
          <cell r="R78">
            <v>0</v>
          </cell>
        </row>
        <row r="79">
          <cell r="A79" t="str">
            <v>1.1.4.147.34</v>
          </cell>
          <cell r="B79" t="str">
            <v>F_1.1.4.147.34</v>
          </cell>
          <cell r="C79" t="str">
            <v>Строительство КЛ-10кВ от ТП-2х1000кВА мкр.24 до места врезки в КЛ-10кВ БКТП-818-ТП-821</v>
          </cell>
          <cell r="M79">
            <v>2020</v>
          </cell>
          <cell r="R79">
            <v>0</v>
          </cell>
        </row>
        <row r="80">
          <cell r="A80" t="str">
            <v>1.1.4.147.35</v>
          </cell>
          <cell r="B80" t="str">
            <v>F_1.1.4.147.35</v>
          </cell>
          <cell r="C80" t="str">
            <v>Строительство КЛ-10кВ от ТП-2х1000кВА мкр.24 до ТП-821</v>
          </cell>
          <cell r="M80">
            <v>2020</v>
          </cell>
          <cell r="R80">
            <v>0</v>
          </cell>
        </row>
        <row r="81">
          <cell r="A81" t="str">
            <v>1.1.4.147.36</v>
          </cell>
          <cell r="B81" t="str">
            <v>F_1.1.4.147.36</v>
          </cell>
          <cell r="C81" t="str">
            <v>Строительство КЛ-10кВ от ТП-2х1000кВА мкр.24 до КТПН-2х630кВА (ТП-443)</v>
          </cell>
          <cell r="M81">
            <v>2020</v>
          </cell>
          <cell r="R81">
            <v>0</v>
          </cell>
        </row>
        <row r="82">
          <cell r="A82" t="str">
            <v>1.1.4.147.37</v>
          </cell>
          <cell r="B82" t="str">
            <v>F_1.1.4.147.37</v>
          </cell>
          <cell r="C82" t="str">
            <v>Строительство КЛ-10кВ РП-112 - РП-111</v>
          </cell>
          <cell r="M82">
            <v>2020</v>
          </cell>
          <cell r="R82">
            <v>0</v>
          </cell>
        </row>
        <row r="83">
          <cell r="A83" t="str">
            <v>1.1.4.147.38</v>
          </cell>
          <cell r="B83" t="str">
            <v>F_1.1.4.147.38</v>
          </cell>
          <cell r="C83" t="str">
            <v>Строительство КЛ-10кВ от РП-112 до Т-7 10кВ/6кВ 6300кВА</v>
          </cell>
          <cell r="M83">
            <v>2020</v>
          </cell>
          <cell r="R83">
            <v>0</v>
          </cell>
        </row>
        <row r="84">
          <cell r="A84" t="str">
            <v>1.1.4.147.39</v>
          </cell>
          <cell r="B84" t="str">
            <v>F_1.1.4.147.39</v>
          </cell>
          <cell r="C84" t="str">
            <v>Строительство КЛ-10кВ от РП-112 до Т-8 10кВ 6кВ 6300кВА</v>
          </cell>
          <cell r="M84">
            <v>2020</v>
          </cell>
          <cell r="R84">
            <v>0</v>
          </cell>
        </row>
        <row r="85">
          <cell r="A85" t="str">
            <v>1.1.4.147.40</v>
          </cell>
          <cell r="B85" t="str">
            <v>F_1.1.4.147.40</v>
          </cell>
          <cell r="C85" t="str">
            <v xml:space="preserve">Строительство 2КЛ-10кВ РП-112 -ТП-359 </v>
          </cell>
          <cell r="M85">
            <v>2020</v>
          </cell>
          <cell r="R85">
            <v>0</v>
          </cell>
        </row>
        <row r="86">
          <cell r="A86" t="str">
            <v>1.1.4.147.41</v>
          </cell>
          <cell r="B86" t="str">
            <v>F_1.1.4.147.41</v>
          </cell>
          <cell r="C86" t="str">
            <v>Строительство КЛ-10кВ ТП-828-КТПН№2 400кВА мкр.45</v>
          </cell>
          <cell r="M86">
            <v>2020</v>
          </cell>
          <cell r="R86">
            <v>0</v>
          </cell>
        </row>
        <row r="87">
          <cell r="A87" t="str">
            <v>1.1.4.147.42</v>
          </cell>
          <cell r="B87" t="str">
            <v>F_1.1.4.147.42</v>
          </cell>
          <cell r="C87" t="str">
            <v>Строительство КЛ-6кВ от ПС №68 до КТПН-691 п.Лесной   эск-2</v>
          </cell>
          <cell r="M87">
            <v>2020</v>
          </cell>
          <cell r="R87">
            <v>0</v>
          </cell>
        </row>
        <row r="88">
          <cell r="A88" t="str">
            <v>1.1.4.147.43</v>
          </cell>
          <cell r="B88" t="str">
            <v>F_1.1.4.147.43</v>
          </cell>
          <cell r="C88" t="str">
            <v>Строительство КЛ-10 кВ от ТП-509 до ТП-511</v>
          </cell>
          <cell r="M88">
            <v>2020</v>
          </cell>
          <cell r="R88">
            <v>0</v>
          </cell>
        </row>
        <row r="89">
          <cell r="A89" t="str">
            <v>1.1.4.147.44</v>
          </cell>
          <cell r="B89" t="str">
            <v>F_1.1.4.147.44</v>
          </cell>
          <cell r="C89" t="str">
            <v>Строительство  ВЛ 10 кВ от КТПН 773 до КТПН 2 СТ №52  "Лесное"</v>
          </cell>
          <cell r="M89">
            <v>2020</v>
          </cell>
          <cell r="R89">
            <v>0</v>
          </cell>
        </row>
        <row r="90">
          <cell r="A90" t="str">
            <v>1.1.4.147.45</v>
          </cell>
          <cell r="B90" t="str">
            <v>F_1.1.4.147.45</v>
          </cell>
          <cell r="C90" t="str">
            <v>Реконструкция ВЛ 10 кВ Ф.Чернореченский опора № 82/41.</v>
          </cell>
          <cell r="M90">
            <v>2020</v>
          </cell>
          <cell r="R90">
            <v>0</v>
          </cell>
        </row>
        <row r="91">
          <cell r="A91" t="str">
            <v>1.1.4.147.46</v>
          </cell>
          <cell r="B91" t="str">
            <v>F_1.1.4.147.46</v>
          </cell>
          <cell r="C91" t="str">
            <v>Строительство КЛ-10кВ от опоры №15 ф.Хлебозавод-1,2 до РП-132 яч.5,6</v>
          </cell>
          <cell r="M91">
            <v>2020</v>
          </cell>
          <cell r="R91">
            <v>0</v>
          </cell>
        </row>
        <row r="92">
          <cell r="A92" t="str">
            <v>1.1.4.147.47</v>
          </cell>
          <cell r="B92" t="str">
            <v>F_1.1.4.147.47</v>
          </cell>
          <cell r="C92" t="str">
            <v>Строительство  ВЛ 6 кВ от опоры №9  ВЛ 6кВ (ТП-495 яч.4 - КТПН - 692)  до КТПН СТ №13  "Май"</v>
          </cell>
          <cell r="M92">
            <v>2020</v>
          </cell>
          <cell r="R92">
            <v>0</v>
          </cell>
        </row>
        <row r="93">
          <cell r="A93" t="str">
            <v>1.1.4.147.48</v>
          </cell>
          <cell r="B93" t="str">
            <v>F_1.1.4.147.48</v>
          </cell>
          <cell r="C93" t="str">
            <v>Реконструкция ВЛ 10 кВ Ф.Чернореченский от опоры № 74, до опоры № 82/4 СОПК №61 "Родничок"</v>
          </cell>
          <cell r="M93">
            <v>2020</v>
          </cell>
          <cell r="R93">
            <v>0</v>
          </cell>
        </row>
        <row r="94">
          <cell r="A94" t="str">
            <v>1.1.4.147.60</v>
          </cell>
          <cell r="B94" t="str">
            <v>F_1.1.4.147.60</v>
          </cell>
          <cell r="C94" t="str">
            <v xml:space="preserve"> Строительство КЛ-10кВ от ТП-2х2500кВА стр. 56 мкр. 30  - РП-161</v>
          </cell>
          <cell r="M94">
            <v>2020</v>
          </cell>
          <cell r="R94">
            <v>0</v>
          </cell>
        </row>
        <row r="95">
          <cell r="A95" t="str">
            <v>1.1.4.154</v>
          </cell>
          <cell r="B95" t="str">
            <v>С_1.1.4.154</v>
          </cell>
          <cell r="C95" t="str">
            <v>Строительство ВЛ-0,4кВ ДНТ  "ДРУЖБА"</v>
          </cell>
          <cell r="M95">
            <v>2020</v>
          </cell>
          <cell r="R95">
            <v>0</v>
          </cell>
        </row>
        <row r="96">
          <cell r="A96" t="str">
            <v>1.1.4.156</v>
          </cell>
          <cell r="B96" t="str">
            <v>С_1.1.4.156</v>
          </cell>
          <cell r="C96" t="str">
            <v>Строительство ВЛ-0,4кВ  СТ 52 "Лесное"</v>
          </cell>
          <cell r="M96">
            <v>2020</v>
          </cell>
          <cell r="R96">
            <v>0</v>
          </cell>
        </row>
        <row r="97">
          <cell r="A97" t="str">
            <v>1.1.4.159</v>
          </cell>
          <cell r="B97" t="str">
            <v>С_1.1.4.159</v>
          </cell>
          <cell r="C97" t="str">
            <v>Строительство ВЛ-0,4кВ от КТПН ПСДСК  "Подводник"</v>
          </cell>
          <cell r="M97">
            <v>2020</v>
          </cell>
          <cell r="R97">
            <v>0</v>
          </cell>
        </row>
        <row r="98">
          <cell r="A98" t="str">
            <v>1.1.4.160</v>
          </cell>
          <cell r="B98" t="str">
            <v>С_1.1.4.160</v>
          </cell>
          <cell r="C98" t="str">
            <v>Строительство ВЛ 0,4  от КТПН СОПК № 61  "Родничок"</v>
          </cell>
          <cell r="M98">
            <v>2020</v>
          </cell>
          <cell r="R98">
            <v>0</v>
          </cell>
        </row>
        <row r="99">
          <cell r="A99" t="str">
            <v>1.1.4.162</v>
          </cell>
          <cell r="B99" t="str">
            <v>С_1.1.4.162</v>
          </cell>
          <cell r="C99" t="str">
            <v>Строительство ВЛ 0,4 кВ от КТПН  СТ №13 "Май"</v>
          </cell>
          <cell r="M99">
            <v>2020</v>
          </cell>
          <cell r="R99">
            <v>0</v>
          </cell>
        </row>
        <row r="100">
          <cell r="A100" t="str">
            <v>1.1.4.168</v>
          </cell>
          <cell r="B100" t="str">
            <v>С_1.1.4.168</v>
          </cell>
          <cell r="C100" t="str">
            <v>Строительство  ВЛ-0,4 кВ от КТПН -757, от КТПН-758 ПК Садовое товарищество № 7</v>
          </cell>
          <cell r="M100">
            <v>2020</v>
          </cell>
          <cell r="R100">
            <v>0</v>
          </cell>
        </row>
        <row r="101">
          <cell r="A101" t="str">
            <v>1.1.4.217</v>
          </cell>
          <cell r="B101" t="str">
            <v>E_1.1.4.217</v>
          </cell>
          <cell r="C101" t="str">
            <v xml:space="preserve">Строительство КЛ-0,4кВ ТП-2х1000кВА мкр.27А Югорская 38 </v>
          </cell>
          <cell r="M101">
            <v>2020</v>
          </cell>
          <cell r="R101">
            <v>0</v>
          </cell>
        </row>
        <row r="102">
          <cell r="A102" t="str">
            <v>1.1.4.218</v>
          </cell>
          <cell r="B102" t="str">
            <v>E_1.1.4.218</v>
          </cell>
          <cell r="C102" t="str">
            <v xml:space="preserve">Строительство КЛ-0,4кВ ТП-2х1000кВА мкр.27А Югорская 38/1 </v>
          </cell>
          <cell r="M102">
            <v>2020</v>
          </cell>
          <cell r="R102">
            <v>0</v>
          </cell>
        </row>
        <row r="103">
          <cell r="A103" t="str">
            <v>1.1.4.219</v>
          </cell>
          <cell r="B103" t="str">
            <v>E_1.1.4.219</v>
          </cell>
          <cell r="C103" t="str">
            <v xml:space="preserve">Строительство КЛ-0,4кВ ТП-2х1000кВА мкр.27А КРП-1 СГМУП "ГТС" </v>
          </cell>
          <cell r="M103">
            <v>2020</v>
          </cell>
          <cell r="R103">
            <v>0</v>
          </cell>
        </row>
        <row r="104">
          <cell r="A104" t="str">
            <v>1.1.4.220</v>
          </cell>
          <cell r="B104" t="str">
            <v>F_1.1.4.220</v>
          </cell>
          <cell r="C104" t="str">
            <v>Строительство КЛ-0,4кВ ТП-267 ул.Майская,6/2</v>
          </cell>
          <cell r="M104">
            <v>2020</v>
          </cell>
          <cell r="R104">
            <v>0</v>
          </cell>
        </row>
        <row r="105">
          <cell r="A105" t="str">
            <v>1.1.4.221</v>
          </cell>
          <cell r="B105" t="str">
            <v>F_1.1.4.221</v>
          </cell>
          <cell r="C105" t="str">
            <v>Строительство КЛ-0,4кВ от ТП-353 до ул. Профсоюзов, 50</v>
          </cell>
          <cell r="M105">
            <v>2020</v>
          </cell>
          <cell r="R105">
            <v>0</v>
          </cell>
        </row>
        <row r="106">
          <cell r="A106" t="str">
            <v>1.2.1.10.7</v>
          </cell>
          <cell r="B106" t="str">
            <v>F_1.2.1.10.7</v>
          </cell>
          <cell r="C106" t="str">
            <v>Реконструкция оборудования РП-100</v>
          </cell>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row>
        <row r="107">
          <cell r="A107" t="str">
            <v>1.2.1.10.8</v>
          </cell>
          <cell r="B107" t="str">
            <v>F_1.2.1.10.8</v>
          </cell>
          <cell r="C107" t="str">
            <v>Реконструкция оборудования РП-108</v>
          </cell>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row>
        <row r="108">
          <cell r="A108" t="str">
            <v>1.2.1.10.9</v>
          </cell>
          <cell r="B108" t="str">
            <v>F_1.2.1.10.9</v>
          </cell>
          <cell r="C108" t="str">
            <v>Реконструкция оборудования РП-161</v>
          </cell>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row>
        <row r="109">
          <cell r="A109" t="str">
            <v>1.2.1.10.10</v>
          </cell>
          <cell r="B109" t="str">
            <v>F_1.2.1.10.10</v>
          </cell>
          <cell r="C109" t="str">
            <v>Реконструкция оборудования  РП-153</v>
          </cell>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row>
        <row r="110">
          <cell r="A110" t="str">
            <v>1.2.1.25</v>
          </cell>
          <cell r="B110" t="str">
            <v>С_1.2.1.25</v>
          </cell>
          <cell r="C110" t="str">
            <v>Реконструкция оборудования ТП-261</v>
          </cell>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row>
        <row r="111">
          <cell r="A111" t="str">
            <v>1.2.1.28</v>
          </cell>
          <cell r="B111" t="str">
            <v>С_1.2.1.28</v>
          </cell>
          <cell r="C111" t="str">
            <v>Реконструция оборудования ТП-430 Федорова 5/2</v>
          </cell>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row>
        <row r="112">
          <cell r="A112" t="str">
            <v>1.2.1.49</v>
          </cell>
          <cell r="B112" t="str">
            <v>С_1.2.1.49</v>
          </cell>
          <cell r="C112" t="str">
            <v>ТП- 2х630 кВА (стр.1) мкр. 11А (взамен ТП-320)</v>
          </cell>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M112">
            <v>2020</v>
          </cell>
          <cell r="O112" t="str">
            <v>10 кВ</v>
          </cell>
          <cell r="P112" t="str">
            <v>10 кВ</v>
          </cell>
          <cell r="Q112">
            <v>1.26</v>
          </cell>
          <cell r="R112">
            <v>1.26</v>
          </cell>
        </row>
        <row r="113">
          <cell r="A113" t="str">
            <v>1.2.1.66</v>
          </cell>
          <cell r="B113" t="str">
            <v>С_1.2.1.66</v>
          </cell>
          <cell r="C113" t="str">
            <v>Реконструкция оборудования ТП-246</v>
          </cell>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row>
        <row r="114">
          <cell r="A114" t="str">
            <v>1.2.1.81</v>
          </cell>
          <cell r="B114" t="str">
            <v>С_1.2.1.81</v>
          </cell>
          <cell r="C114" t="str">
            <v>Строительство ТП-2х1000кВА мкр.7 (взамен ТП-266)</v>
          </cell>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M114">
            <v>2020</v>
          </cell>
          <cell r="O114" t="str">
            <v>10 кВ</v>
          </cell>
          <cell r="P114" t="str">
            <v>10 кВ</v>
          </cell>
          <cell r="Q114">
            <v>2.2599999999999998</v>
          </cell>
          <cell r="R114">
            <v>2</v>
          </cell>
        </row>
        <row r="115">
          <cell r="A115" t="str">
            <v>1.2.1.96</v>
          </cell>
          <cell r="B115" t="str">
            <v>С_1.2.1.96</v>
          </cell>
          <cell r="C115" t="str">
            <v>Реконструкция оборудования ТП - 375  ЭСК № 48</v>
          </cell>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row>
        <row r="116">
          <cell r="A116" t="str">
            <v>1.2.1.100</v>
          </cell>
          <cell r="B116" t="str">
            <v>С_1.2.1.100</v>
          </cell>
          <cell r="C116" t="str">
            <v>Реконструкция оборудования ТП - 382 ЭСК № 48</v>
          </cell>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row>
        <row r="117">
          <cell r="A117" t="str">
            <v>1.2.1.116</v>
          </cell>
          <cell r="B117" t="str">
            <v>С_1.2.1.116</v>
          </cell>
          <cell r="C117" t="str">
            <v>Реконструкция оборудования ТП - 356 мкр. 16а ЭСК № 50</v>
          </cell>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row>
        <row r="118">
          <cell r="A118" t="str">
            <v>1.2.1.120</v>
          </cell>
          <cell r="B118" t="str">
            <v>С_1.2.1.120</v>
          </cell>
          <cell r="C118" t="str">
            <v>Реконструкция оборудования ТП-376 Горисполком</v>
          </cell>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row>
        <row r="119">
          <cell r="A119" t="str">
            <v>1.2.1.122.1</v>
          </cell>
          <cell r="B119" t="str">
            <v>F_1.2.1.122.1</v>
          </cell>
          <cell r="C119" t="str">
            <v>Реконструкция оборудования ТП-828</v>
          </cell>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row>
        <row r="120">
          <cell r="A120" t="str">
            <v>1.2.1.122.2</v>
          </cell>
          <cell r="B120" t="str">
            <v>F_1.2.1.122.2</v>
          </cell>
          <cell r="C120" t="str">
            <v>Реконструкция оборудования ТП-461</v>
          </cell>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row>
        <row r="121">
          <cell r="A121" t="str">
            <v>1.2.1.122.3</v>
          </cell>
          <cell r="B121" t="str">
            <v>F_1.2.1.122.3</v>
          </cell>
          <cell r="C121" t="str">
            <v>Реконструкция оборудования ТП-302</v>
          </cell>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row>
        <row r="122">
          <cell r="A122" t="str">
            <v>1.2.1.121</v>
          </cell>
          <cell r="B122" t="str">
            <v>F_1.2.1.122.4</v>
          </cell>
          <cell r="C122" t="str">
            <v>Реконструкция оборудования ТП-406</v>
          </cell>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row>
        <row r="123">
          <cell r="A123" t="str">
            <v>1.2.1.122.5</v>
          </cell>
          <cell r="B123" t="str">
            <v>F_1.2.1.122.5</v>
          </cell>
          <cell r="C123" t="str">
            <v>Реконструкция оборудования ТП-547</v>
          </cell>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row>
        <row r="124">
          <cell r="A124" t="str">
            <v>1.2.1.122.6</v>
          </cell>
          <cell r="B124" t="str">
            <v>F_1.2.1.122.6</v>
          </cell>
          <cell r="C124" t="str">
            <v>Реконструкция оборудования ТП - 295</v>
          </cell>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row>
        <row r="125">
          <cell r="A125" t="str">
            <v>1.2.1.122.7</v>
          </cell>
          <cell r="B125" t="str">
            <v>F_1.2.1.122.7</v>
          </cell>
          <cell r="C125" t="str">
            <v>Реконструкция оборудование ТП - 457 мкр. 27а</v>
          </cell>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row>
        <row r="126">
          <cell r="A126" t="str">
            <v>1.2.1.122.8</v>
          </cell>
          <cell r="B126" t="str">
            <v>F_1.2.1.122.8</v>
          </cell>
          <cell r="C126" t="str">
            <v>Реконструкция Оборудование Тп-205</v>
          </cell>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row>
        <row r="127">
          <cell r="A127" t="str">
            <v>1.2.1.128</v>
          </cell>
          <cell r="B127" t="str">
            <v>E_1.2.1.128</v>
          </cell>
          <cell r="C127" t="str">
            <v>Реконструкция КТПН-691 п.Лесной   эск-2</v>
          </cell>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row>
        <row r="128">
          <cell r="A128" t="str">
            <v>1.2.2.47.7</v>
          </cell>
          <cell r="B128" t="str">
            <v>E_1.2.2.47.7</v>
          </cell>
          <cell r="C128" t="str">
            <v>Реконструкция КЛ-10кв  ТП-343 ТП-345</v>
          </cell>
          <cell r="K128">
            <v>0</v>
          </cell>
          <cell r="M128">
            <v>2020</v>
          </cell>
          <cell r="P128">
            <v>0</v>
          </cell>
          <cell r="R128">
            <v>0</v>
          </cell>
        </row>
        <row r="129">
          <cell r="A129" t="str">
            <v>1.2.2.47.8</v>
          </cell>
          <cell r="B129" t="str">
            <v>E_1.2.2.47.8</v>
          </cell>
          <cell r="C129" t="str">
            <v>Реконструкция 2КЛ-10кВ от РП-149 до оп.№9 ВЛ-10кВ РП-129</v>
          </cell>
          <cell r="K129">
            <v>0</v>
          </cell>
          <cell r="M129">
            <v>2020</v>
          </cell>
          <cell r="P129">
            <v>0</v>
          </cell>
          <cell r="R129">
            <v>0</v>
          </cell>
        </row>
        <row r="130">
          <cell r="A130" t="str">
            <v>1.2.2.47.10</v>
          </cell>
          <cell r="B130" t="str">
            <v>E_1.2.2.47.10</v>
          </cell>
          <cell r="C130" t="str">
            <v>Реконструкция КЛ-10кВ ТП-340-ТП-341</v>
          </cell>
          <cell r="K130">
            <v>0</v>
          </cell>
          <cell r="M130">
            <v>2020</v>
          </cell>
          <cell r="P130">
            <v>0</v>
          </cell>
          <cell r="R130">
            <v>0</v>
          </cell>
        </row>
        <row r="131">
          <cell r="A131" t="str">
            <v>1.2.2.47.11</v>
          </cell>
          <cell r="B131" t="str">
            <v>E_1.2.2.47.11</v>
          </cell>
          <cell r="C131" t="str">
            <v>Реконструкция КЛ-10кВ ТП-340-ТП-343</v>
          </cell>
          <cell r="K131">
            <v>0</v>
          </cell>
          <cell r="M131">
            <v>2020</v>
          </cell>
          <cell r="P131">
            <v>0</v>
          </cell>
          <cell r="R131">
            <v>0</v>
          </cell>
        </row>
        <row r="132">
          <cell r="A132" t="str">
            <v>1.2.2.47.12</v>
          </cell>
          <cell r="B132" t="str">
            <v>F_1.2.2.47.12</v>
          </cell>
          <cell r="C132" t="str">
            <v>Реконструкция КРУН-932 отп.ВЛ-6кв ПС-7яч.25 к КТПН-673 эск6</v>
          </cell>
          <cell r="K132">
            <v>0</v>
          </cell>
          <cell r="M132">
            <v>2020</v>
          </cell>
          <cell r="P132">
            <v>0</v>
          </cell>
          <cell r="R132">
            <v>0</v>
          </cell>
        </row>
        <row r="133">
          <cell r="A133" t="str">
            <v>1.2.2.47.13</v>
          </cell>
          <cell r="B133" t="str">
            <v>F_1.2.2.47.13</v>
          </cell>
          <cell r="C133" t="str">
            <v>Реконструкция КЛ-10кв от РП-112 до ТП-301</v>
          </cell>
          <cell r="K133">
            <v>0</v>
          </cell>
          <cell r="M133">
            <v>2020</v>
          </cell>
          <cell r="P133">
            <v>0</v>
          </cell>
          <cell r="R133">
            <v>0</v>
          </cell>
        </row>
        <row r="134">
          <cell r="A134" t="str">
            <v>1.2.2.47.14</v>
          </cell>
          <cell r="B134" t="str">
            <v>F_1.2.2.47.14</v>
          </cell>
          <cell r="C134" t="str">
            <v>Реконструкция КЛ-10кв РП110 РП-112</v>
          </cell>
          <cell r="K134">
            <v>0</v>
          </cell>
          <cell r="M134">
            <v>2020</v>
          </cell>
          <cell r="P134">
            <v>0</v>
          </cell>
          <cell r="R134">
            <v>0</v>
          </cell>
        </row>
        <row r="135">
          <cell r="A135" t="str">
            <v>1.2.2.47.15</v>
          </cell>
          <cell r="B135" t="str">
            <v>F_1.2.2.47.15</v>
          </cell>
          <cell r="C135" t="str">
            <v>Реконструкция КЛ-10 кВ от  РП-112 яч.6  до Т-1 10кВ/0,4кВ ТСЗГЛ-1000 кВА-1КРУ-0,4 кВ секция 1СSО1</v>
          </cell>
          <cell r="K135">
            <v>0</v>
          </cell>
          <cell r="M135">
            <v>2020</v>
          </cell>
          <cell r="P135">
            <v>0</v>
          </cell>
          <cell r="R135">
            <v>0</v>
          </cell>
        </row>
        <row r="136">
          <cell r="A136" t="str">
            <v>1.2.2.47.16</v>
          </cell>
          <cell r="B136" t="str">
            <v>F_1.2.2.47.16</v>
          </cell>
          <cell r="C136" t="str">
            <v>Реконструкция КЛ-10 кВ от  РП-112 яч.3  до Т-3 10кВ/0,4кВ ТС(З)Л-1000 кВА-2КРУ-0,4 кВ секция 2СSО1</v>
          </cell>
          <cell r="K136">
            <v>0</v>
          </cell>
          <cell r="M136">
            <v>2020</v>
          </cell>
          <cell r="P136">
            <v>0</v>
          </cell>
          <cell r="R136">
            <v>0</v>
          </cell>
        </row>
        <row r="137">
          <cell r="A137" t="str">
            <v>1.2.2.47.17</v>
          </cell>
          <cell r="B137" t="str">
            <v>F_1.2.2.47.17</v>
          </cell>
          <cell r="C137" t="str">
            <v>Реконструкция КЛ-10 кВ от  РП-112 яч.18  до Т-4 10кВ/0,4кВ СЗГЛ-1000 кВА-2КРУ-0,4 кВ секция 2СSО2</v>
          </cell>
          <cell r="K137">
            <v>0</v>
          </cell>
          <cell r="M137">
            <v>2020</v>
          </cell>
          <cell r="P137">
            <v>0</v>
          </cell>
          <cell r="R137">
            <v>0</v>
          </cell>
        </row>
        <row r="138">
          <cell r="A138" t="str">
            <v>1.2.2.47.18</v>
          </cell>
          <cell r="B138" t="str">
            <v>F_1.2.2.47.18</v>
          </cell>
          <cell r="C138" t="str">
            <v>Реконструкция КЛ-10 кВ от  РП-112 яч.15  до Т-2 10кВ/0,4кВ ТС(З)Л-1000 кВА-1КРУ-0,4 кВ секция 1СSО2</v>
          </cell>
          <cell r="K138">
            <v>0</v>
          </cell>
          <cell r="M138">
            <v>2020</v>
          </cell>
          <cell r="P138">
            <v>0</v>
          </cell>
          <cell r="R138">
            <v>0</v>
          </cell>
        </row>
        <row r="139">
          <cell r="A139" t="str">
            <v>1.2.2.47.19</v>
          </cell>
          <cell r="B139" t="str">
            <v>F_1.2.2.47.19</v>
          </cell>
          <cell r="C139" t="str">
            <v>Реконструкция КЛ-10 кВ от  Т-7 10кВ/6кВ 6300 кВА до 2РУ-6кВ секция 2ВНО1</v>
          </cell>
          <cell r="K139">
            <v>0</v>
          </cell>
          <cell r="M139">
            <v>2020</v>
          </cell>
          <cell r="P139">
            <v>0</v>
          </cell>
          <cell r="R139">
            <v>0</v>
          </cell>
        </row>
        <row r="140">
          <cell r="A140" t="str">
            <v>1.2.2.47.20</v>
          </cell>
          <cell r="B140" t="str">
            <v>F_1.2.2.47.20</v>
          </cell>
          <cell r="C140" t="str">
            <v>Реконструкция КЛ-10 кВ от  Т-8 10кВ/6кВ 6300 кВА до 2РУ-6кВ секция 2ВНО1</v>
          </cell>
          <cell r="K140">
            <v>0</v>
          </cell>
          <cell r="M140">
            <v>2020</v>
          </cell>
          <cell r="P140">
            <v>0</v>
          </cell>
          <cell r="R140">
            <v>0</v>
          </cell>
        </row>
        <row r="141">
          <cell r="A141" t="str">
            <v>1.2.2.47.21</v>
          </cell>
          <cell r="B141" t="str">
            <v>F_1.2.2.47.21</v>
          </cell>
          <cell r="C141" t="str">
            <v>Реконструкция КЛ-10кВ  РП -153 - КТПН-750</v>
          </cell>
          <cell r="K141">
            <v>0</v>
          </cell>
          <cell r="M141">
            <v>2020</v>
          </cell>
          <cell r="P141">
            <v>0</v>
          </cell>
          <cell r="R141">
            <v>0</v>
          </cell>
        </row>
        <row r="142">
          <cell r="A142" t="str">
            <v>1.2.2.47.22</v>
          </cell>
          <cell r="B142" t="str">
            <v>F_1.2.2.47.22</v>
          </cell>
          <cell r="C142" t="str">
            <v>Реконструкция КЛ-10кВ РП-117 - ТП-443 с перезаводкой в КТПН-2х630кВА мкр.24</v>
          </cell>
          <cell r="K142">
            <v>0</v>
          </cell>
          <cell r="M142">
            <v>2020</v>
          </cell>
          <cell r="P142">
            <v>0</v>
          </cell>
          <cell r="R142">
            <v>0</v>
          </cell>
        </row>
        <row r="143">
          <cell r="A143" t="str">
            <v>1.2.2.47.23</v>
          </cell>
          <cell r="B143" t="str">
            <v>F_1.2.2.47.23</v>
          </cell>
          <cell r="C143" t="str">
            <v>Реконструкция ВЛ-6кВ от ВЛ-6кВ ПС-46, яч.13 до КТПН-707 ЭСК-4</v>
          </cell>
          <cell r="K143">
            <v>0</v>
          </cell>
          <cell r="M143">
            <v>2020</v>
          </cell>
          <cell r="P143">
            <v>0</v>
          </cell>
          <cell r="R143">
            <v>0</v>
          </cell>
        </row>
        <row r="144">
          <cell r="A144" t="str">
            <v>1.2.2.47.24</v>
          </cell>
          <cell r="B144" t="str">
            <v>F_1.2.2.47.24</v>
          </cell>
          <cell r="C144" t="str">
            <v>Реконструкция КЛ-10 кВ от РП-2х2500/10 №161 до ТП-2х1600/10 №596 с перезаводкой в ТП-856</v>
          </cell>
          <cell r="K144">
            <v>0</v>
          </cell>
          <cell r="M144">
            <v>2020</v>
          </cell>
          <cell r="P144">
            <v>0</v>
          </cell>
          <cell r="R144">
            <v>0</v>
          </cell>
        </row>
        <row r="145">
          <cell r="A145" t="str">
            <v>1.2.2.47.25</v>
          </cell>
          <cell r="B145" t="str">
            <v>F_1.2.2.47.25</v>
          </cell>
          <cell r="C145" t="str">
            <v xml:space="preserve"> Реконструкция ВЛ-6кВ с оп.30 до КТПН-706 ЭСК №4</v>
          </cell>
          <cell r="K145">
            <v>0</v>
          </cell>
          <cell r="M145">
            <v>2020</v>
          </cell>
          <cell r="P145">
            <v>0</v>
          </cell>
          <cell r="R145">
            <v>0</v>
          </cell>
        </row>
        <row r="146">
          <cell r="A146" t="str">
            <v>1.2.2.47.26</v>
          </cell>
          <cell r="B146" t="str">
            <v>F_1.2.2.47.26</v>
          </cell>
          <cell r="C146" t="str">
            <v xml:space="preserve"> Реконструкция ВЛ-6кВ от оп.№27 ВЛ-6кВ ф.46-13 до КРУН-940</v>
          </cell>
          <cell r="K146">
            <v>0</v>
          </cell>
          <cell r="M146">
            <v>2020</v>
          </cell>
          <cell r="P146">
            <v>0</v>
          </cell>
          <cell r="R146">
            <v>0</v>
          </cell>
        </row>
        <row r="147">
          <cell r="A147" t="str">
            <v>1.2.2.76</v>
          </cell>
          <cell r="B147" t="str">
            <v>С_1.2.2.76</v>
          </cell>
          <cell r="C147" t="str">
            <v>Реконструкция КЛ-0,4кв ТП-368 Респуб.80 ЭСК № 60</v>
          </cell>
          <cell r="K147">
            <v>0</v>
          </cell>
          <cell r="M147">
            <v>2020</v>
          </cell>
          <cell r="P147">
            <v>0</v>
          </cell>
          <cell r="R147">
            <v>0</v>
          </cell>
        </row>
        <row r="148">
          <cell r="A148" t="str">
            <v>1.2.2.77</v>
          </cell>
          <cell r="B148" t="str">
            <v>С_1.2.2.77</v>
          </cell>
          <cell r="C148" t="str">
            <v>Реконструкция КЛ-0,4кв ТП-368 Респуб.82 ЭСК № 60</v>
          </cell>
          <cell r="K148">
            <v>0</v>
          </cell>
          <cell r="M148">
            <v>2020</v>
          </cell>
          <cell r="P148">
            <v>0</v>
          </cell>
          <cell r="R148">
            <v>0</v>
          </cell>
        </row>
        <row r="149">
          <cell r="A149" t="str">
            <v>1.2.2.78</v>
          </cell>
          <cell r="B149" t="str">
            <v>С_1.2.2.78</v>
          </cell>
          <cell r="C149" t="str">
            <v>Реконструкция КЛ-0,4кв ТП-368 Респуб.84 ЭСК № 60</v>
          </cell>
          <cell r="K149">
            <v>0</v>
          </cell>
          <cell r="M149">
            <v>2020</v>
          </cell>
          <cell r="P149">
            <v>0</v>
          </cell>
          <cell r="R149">
            <v>0</v>
          </cell>
        </row>
        <row r="150">
          <cell r="A150" t="str">
            <v>1.2.2.149</v>
          </cell>
          <cell r="B150" t="str">
            <v>С_1.2.2.149</v>
          </cell>
          <cell r="C150" t="str">
            <v>Реконструкция КЛ-0,4 кВ ТП-282 - ул. Бажова, 8</v>
          </cell>
          <cell r="K150">
            <v>0</v>
          </cell>
          <cell r="M150">
            <v>2020</v>
          </cell>
          <cell r="P150">
            <v>0</v>
          </cell>
          <cell r="R150">
            <v>0</v>
          </cell>
        </row>
        <row r="151">
          <cell r="A151" t="str">
            <v>1.2.2.181</v>
          </cell>
          <cell r="B151" t="str">
            <v>С_1.2.2.181</v>
          </cell>
          <cell r="C151" t="str">
            <v>Реконструкция КЛ-0,4кв от ТП-391  Дружбы -6   ЭСК № 49</v>
          </cell>
          <cell r="K151">
            <v>0</v>
          </cell>
          <cell r="M151">
            <v>2020</v>
          </cell>
          <cell r="P151">
            <v>0</v>
          </cell>
          <cell r="R151">
            <v>0</v>
          </cell>
        </row>
        <row r="152">
          <cell r="A152" t="str">
            <v>1.2.2.196.13</v>
          </cell>
          <cell r="B152" t="str">
            <v>E_1.2.2.196.13</v>
          </cell>
          <cell r="C152" t="str">
            <v>Реконструкция КЛ-0,4кв ТП-345 Островск.28</v>
          </cell>
          <cell r="K152">
            <v>0</v>
          </cell>
          <cell r="M152">
            <v>2020</v>
          </cell>
          <cell r="P152">
            <v>0</v>
          </cell>
          <cell r="R152">
            <v>0</v>
          </cell>
        </row>
        <row r="153">
          <cell r="A153" t="str">
            <v>1.2.2.196.14</v>
          </cell>
          <cell r="B153" t="str">
            <v>E_1.2.2.196.14</v>
          </cell>
          <cell r="C153" t="str">
            <v>Реконструкция КЛ-0,4кв ТП-345 Островск.26</v>
          </cell>
          <cell r="K153">
            <v>0</v>
          </cell>
          <cell r="M153">
            <v>2020</v>
          </cell>
          <cell r="P153">
            <v>0</v>
          </cell>
          <cell r="R153">
            <v>0</v>
          </cell>
        </row>
        <row r="154">
          <cell r="A154" t="str">
            <v>1.2.2.196.15</v>
          </cell>
          <cell r="B154" t="str">
            <v>E_1.2.2.196.15</v>
          </cell>
          <cell r="C154" t="str">
            <v>Реконструкция КЛ-0,4кв ТП-345  Островского 26/1</v>
          </cell>
          <cell r="K154">
            <v>0</v>
          </cell>
          <cell r="M154">
            <v>2020</v>
          </cell>
          <cell r="P154">
            <v>0</v>
          </cell>
          <cell r="R154">
            <v>0</v>
          </cell>
        </row>
        <row r="155">
          <cell r="A155" t="str">
            <v>1.2.2.196.18</v>
          </cell>
          <cell r="B155" t="str">
            <v>E_1.2.2.196.18</v>
          </cell>
          <cell r="C155" t="str">
            <v>Реконструкция КЛ-0,4 кв общ. МПС с ТП - 501 ЭСК № 24</v>
          </cell>
          <cell r="K155">
            <v>0</v>
          </cell>
          <cell r="M155">
            <v>2020</v>
          </cell>
          <cell r="P155">
            <v>0</v>
          </cell>
          <cell r="R155">
            <v>0</v>
          </cell>
        </row>
        <row r="156">
          <cell r="A156" t="str">
            <v>1.2.2.196.19</v>
          </cell>
          <cell r="B156" t="str">
            <v>E_1.2.2.196.19</v>
          </cell>
          <cell r="C156" t="str">
            <v>Реконструкция КЛ-0,4 кв Дом Быта ТП - 503 ЭСК № 24</v>
          </cell>
          <cell r="K156">
            <v>0</v>
          </cell>
          <cell r="M156">
            <v>2020</v>
          </cell>
          <cell r="P156">
            <v>0</v>
          </cell>
          <cell r="R156">
            <v>0</v>
          </cell>
        </row>
        <row r="157">
          <cell r="A157" t="str">
            <v>1.2.2.196.22</v>
          </cell>
          <cell r="B157" t="str">
            <v>F_1.2.2.196.22</v>
          </cell>
          <cell r="C157" t="str">
            <v>Реконструкция КЛ - 0,4 кВ - ЦТП - 83 ТП-510 ЭСК № 25</v>
          </cell>
          <cell r="K157">
            <v>0</v>
          </cell>
          <cell r="M157">
            <v>2020</v>
          </cell>
          <cell r="P157">
            <v>0</v>
          </cell>
          <cell r="R157">
            <v>0</v>
          </cell>
        </row>
        <row r="158">
          <cell r="A158" t="str">
            <v>1.2.2.196.23</v>
          </cell>
          <cell r="B158" t="str">
            <v>F_1.2.2.196.23</v>
          </cell>
          <cell r="C158" t="str">
            <v>Реконструкция КЛ-0,4 кв  ТП - 515 Привокзальная  22 АКТ № 4</v>
          </cell>
          <cell r="K158">
            <v>0</v>
          </cell>
          <cell r="M158">
            <v>2020</v>
          </cell>
          <cell r="P158">
            <v>0</v>
          </cell>
          <cell r="R158">
            <v>0</v>
          </cell>
        </row>
        <row r="159">
          <cell r="A159" t="str">
            <v>1.2.2.196.24</v>
          </cell>
          <cell r="B159" t="str">
            <v>F_1.2.2.196.24</v>
          </cell>
          <cell r="C159" t="str">
            <v>Реконструкция КЛ 0.4кв от ТП-267 до ВРУ общ.9 Майская-10</v>
          </cell>
          <cell r="K159">
            <v>0</v>
          </cell>
          <cell r="M159">
            <v>2020</v>
          </cell>
          <cell r="P159">
            <v>0</v>
          </cell>
          <cell r="R159">
            <v>0</v>
          </cell>
        </row>
        <row r="160">
          <cell r="A160" t="str">
            <v>1.2.2.196.25</v>
          </cell>
          <cell r="B160" t="str">
            <v>F_1.2.2.196.25</v>
          </cell>
          <cell r="C160" t="str">
            <v>Реконструкция КЛ-0,4 кв ТП-267 ул.Майская 6</v>
          </cell>
          <cell r="K160">
            <v>0</v>
          </cell>
          <cell r="M160">
            <v>2020</v>
          </cell>
          <cell r="P160">
            <v>0</v>
          </cell>
          <cell r="R160">
            <v>0</v>
          </cell>
        </row>
        <row r="161">
          <cell r="A161" t="str">
            <v>1.2.2.196.26</v>
          </cell>
          <cell r="B161" t="str">
            <v>F_1.2.2.196.26</v>
          </cell>
          <cell r="C161" t="str">
            <v>Реконструкция КЛ-0,4 кв ТП-267 ул.Майская 8</v>
          </cell>
          <cell r="K161">
            <v>0</v>
          </cell>
          <cell r="M161">
            <v>2020</v>
          </cell>
          <cell r="P161">
            <v>0</v>
          </cell>
          <cell r="R161">
            <v>0</v>
          </cell>
        </row>
        <row r="162">
          <cell r="A162" t="str">
            <v>1.2.2.196.27</v>
          </cell>
          <cell r="B162" t="str">
            <v>F_1.2.2.196.27</v>
          </cell>
          <cell r="C162" t="str">
            <v>Реконструкция КЛ-0,4кв ТП-267  Майская 8/1</v>
          </cell>
          <cell r="K162">
            <v>0</v>
          </cell>
          <cell r="M162">
            <v>2020</v>
          </cell>
          <cell r="P162">
            <v>0</v>
          </cell>
          <cell r="R162">
            <v>0</v>
          </cell>
        </row>
        <row r="163">
          <cell r="A163" t="str">
            <v>1.2.2.196.28</v>
          </cell>
          <cell r="B163" t="str">
            <v>F_1.2.2.196.28</v>
          </cell>
          <cell r="C163" t="str">
            <v>Реконструкция КЛ - 0,4 кВ ТП - 267-ЦТП - 8</v>
          </cell>
          <cell r="K163">
            <v>0</v>
          </cell>
          <cell r="M163">
            <v>2020</v>
          </cell>
          <cell r="P163">
            <v>0</v>
          </cell>
          <cell r="R163">
            <v>0</v>
          </cell>
        </row>
        <row r="164">
          <cell r="A164" t="str">
            <v>1.2.2.196.29</v>
          </cell>
          <cell r="B164" t="str">
            <v>F_1.2.2.196.29</v>
          </cell>
          <cell r="C164" t="str">
            <v>Реконструкция КЛ-0,4кв от ТП-391  Дружбы -8   ЭСК № 49</v>
          </cell>
          <cell r="K164">
            <v>0</v>
          </cell>
          <cell r="M164">
            <v>2020</v>
          </cell>
          <cell r="P164">
            <v>0</v>
          </cell>
          <cell r="R164">
            <v>0</v>
          </cell>
        </row>
        <row r="165">
          <cell r="A165" t="str">
            <v>1.2.2.206</v>
          </cell>
          <cell r="B165" t="str">
            <v>С_1.2.2.206</v>
          </cell>
          <cell r="C165" t="str">
            <v>Реконструкция ВЛ-6кВ п/ст 46яч.20 ЭСК №4</v>
          </cell>
          <cell r="K165">
            <v>0</v>
          </cell>
          <cell r="M165">
            <v>2020</v>
          </cell>
          <cell r="P165">
            <v>0</v>
          </cell>
          <cell r="R165">
            <v>0</v>
          </cell>
        </row>
        <row r="166">
          <cell r="A166" t="str">
            <v>1.2.3.1</v>
          </cell>
          <cell r="B166" t="str">
            <v>С_1.2.3.1</v>
          </cell>
          <cell r="C166" t="str">
            <v>Монтаж системы АИИСКУЭ от РП(ТП) 6,10 кВ до границы балансовой принадлежности в МКД</v>
          </cell>
          <cell r="K166">
            <v>0</v>
          </cell>
          <cell r="M166">
            <v>2020</v>
          </cell>
          <cell r="P166">
            <v>0</v>
          </cell>
          <cell r="R166">
            <v>0</v>
          </cell>
        </row>
        <row r="167">
          <cell r="A167" t="str">
            <v>1.2.3.2</v>
          </cell>
          <cell r="B167" t="str">
            <v>С_1.2.3.2</v>
          </cell>
          <cell r="C167" t="str">
            <v>Монтаж системы АИИС КУЭ РП; ТП; КТПН</v>
          </cell>
          <cell r="K167">
            <v>0</v>
          </cell>
          <cell r="M167">
            <v>2020</v>
          </cell>
          <cell r="P167">
            <v>0</v>
          </cell>
          <cell r="R167">
            <v>0</v>
          </cell>
        </row>
        <row r="168">
          <cell r="A168" t="str">
            <v>1.2.3.3</v>
          </cell>
          <cell r="B168" t="str">
            <v>С_1.2.3.3</v>
          </cell>
          <cell r="C168" t="str">
            <v>Монтаж телемеханики на РП; ТП</v>
          </cell>
          <cell r="K168">
            <v>0</v>
          </cell>
          <cell r="M168">
            <v>2020</v>
          </cell>
          <cell r="P168">
            <v>0</v>
          </cell>
          <cell r="R168">
            <v>0</v>
          </cell>
        </row>
        <row r="169">
          <cell r="A169" t="str">
            <v>1.2.3.5</v>
          </cell>
          <cell r="B169" t="str">
            <v>F_1.2.3.5</v>
          </cell>
          <cell r="C169" t="str">
            <v>Монтаж системы АИИС КУЭ юр.лицам</v>
          </cell>
          <cell r="K169">
            <v>0</v>
          </cell>
          <cell r="M169">
            <v>2020</v>
          </cell>
          <cell r="P169">
            <v>0</v>
          </cell>
          <cell r="R169">
            <v>0</v>
          </cell>
        </row>
        <row r="170">
          <cell r="A170" t="str">
            <v>1.6.2</v>
          </cell>
          <cell r="B170" t="str">
            <v>С_1.6.2</v>
          </cell>
          <cell r="C170" t="str">
            <v>Монтаж диспетчерского щита по ул. Аэрофлотская,23 стр.6</v>
          </cell>
          <cell r="K170">
            <v>0</v>
          </cell>
          <cell r="M170">
            <v>2020</v>
          </cell>
          <cell r="P170">
            <v>0</v>
          </cell>
          <cell r="R170">
            <v>0</v>
          </cell>
        </row>
        <row r="171">
          <cell r="A171" t="str">
            <v>1.6.71</v>
          </cell>
          <cell r="B171" t="str">
            <v>F_1.6.71</v>
          </cell>
          <cell r="C171" t="str">
            <v>Реконструкция производственной базы по ул.Аэрофлотская, 23</v>
          </cell>
          <cell r="K171">
            <v>0</v>
          </cell>
          <cell r="M171">
            <v>2020</v>
          </cell>
          <cell r="P171">
            <v>0</v>
          </cell>
          <cell r="R171">
            <v>0</v>
          </cell>
        </row>
        <row r="172">
          <cell r="A172" t="str">
            <v>1.6.67</v>
          </cell>
          <cell r="B172" t="str">
            <v>E_1.6.67</v>
          </cell>
          <cell r="C172" t="str">
            <v>Строительство Автостоянки по ул.Аграрная,1</v>
          </cell>
          <cell r="K172">
            <v>0</v>
          </cell>
          <cell r="M172">
            <v>2020</v>
          </cell>
          <cell r="P172">
            <v>0</v>
          </cell>
          <cell r="R172">
            <v>0</v>
          </cell>
        </row>
        <row r="173">
          <cell r="A173" t="str">
            <v>1.6.68</v>
          </cell>
          <cell r="B173" t="str">
            <v>F_1.6.68</v>
          </cell>
          <cell r="C173" t="str">
            <v xml:space="preserve">Монтаж технологической сети радиосвязи </v>
          </cell>
          <cell r="K173">
            <v>0</v>
          </cell>
          <cell r="M173">
            <v>2020</v>
          </cell>
          <cell r="P173">
            <v>0</v>
          </cell>
          <cell r="R173">
            <v>0</v>
          </cell>
        </row>
        <row r="174">
          <cell r="A174" t="str">
            <v>1.6.3</v>
          </cell>
          <cell r="B174" t="str">
            <v>С_1.6.3</v>
          </cell>
          <cell r="C174" t="str">
            <v>Приобретение АГП ВС-22-06 ЭИ КАМАЗ 43502 4х4 - 2шт.</v>
          </cell>
          <cell r="K174">
            <v>0</v>
          </cell>
          <cell r="M174">
            <v>2020</v>
          </cell>
          <cell r="P174">
            <v>0</v>
          </cell>
          <cell r="R174">
            <v>0</v>
          </cell>
        </row>
        <row r="175">
          <cell r="A175" t="str">
            <v>1.6.5</v>
          </cell>
          <cell r="B175" t="str">
            <v>С_1.6.5</v>
          </cell>
          <cell r="C175" t="str">
            <v>Приобретение Газель-Next цельнометалическая-6шт.</v>
          </cell>
          <cell r="K175">
            <v>0</v>
          </cell>
          <cell r="M175">
            <v>2020</v>
          </cell>
          <cell r="P175">
            <v>0</v>
          </cell>
          <cell r="R175">
            <v>0</v>
          </cell>
        </row>
        <row r="176">
          <cell r="A176" t="str">
            <v>1.6.8</v>
          </cell>
          <cell r="B176" t="str">
            <v>С_1.6.8</v>
          </cell>
          <cell r="C176" t="str">
            <v>Приобретение КС 65717-34 (50 тонн) КАМАЗ 6560 8х8</v>
          </cell>
          <cell r="K176">
            <v>0</v>
          </cell>
          <cell r="M176">
            <v>2020</v>
          </cell>
          <cell r="P176">
            <v>0</v>
          </cell>
          <cell r="R176">
            <v>0</v>
          </cell>
        </row>
        <row r="177">
          <cell r="A177" t="str">
            <v>1.6.10</v>
          </cell>
          <cell r="B177" t="str">
            <v>С_1.6.10</v>
          </cell>
          <cell r="C177" t="str">
            <v>Приобретение Мини погрузчик МКСМ-800-2шт.</v>
          </cell>
          <cell r="K177">
            <v>0</v>
          </cell>
          <cell r="M177">
            <v>2020</v>
          </cell>
          <cell r="P177">
            <v>0</v>
          </cell>
          <cell r="R177">
            <v>0</v>
          </cell>
        </row>
        <row r="178">
          <cell r="A178" t="str">
            <v>1.6.14</v>
          </cell>
          <cell r="B178" t="str">
            <v>С_1.6.14</v>
          </cell>
          <cell r="C178" t="str">
            <v>ПриобретениеКран манипулятор КАМАЗ 43118 г/п 2,9т</v>
          </cell>
          <cell r="K178">
            <v>0</v>
          </cell>
          <cell r="M178">
            <v>2020</v>
          </cell>
          <cell r="P178">
            <v>0</v>
          </cell>
          <cell r="R178">
            <v>0</v>
          </cell>
        </row>
        <row r="179">
          <cell r="A179" t="str">
            <v>1.6.39</v>
          </cell>
          <cell r="B179" t="str">
            <v>E_1.6.39</v>
          </cell>
          <cell r="C179" t="str">
            <v>Приобретение Мини погрузчик JCB Power Boom 135</v>
          </cell>
          <cell r="K179">
            <v>0</v>
          </cell>
          <cell r="M179">
            <v>2020</v>
          </cell>
          <cell r="P179">
            <v>0</v>
          </cell>
          <cell r="R179">
            <v>0</v>
          </cell>
        </row>
        <row r="180">
          <cell r="A180" t="str">
            <v>1.6.40</v>
          </cell>
          <cell r="B180" t="str">
            <v>E_1.6.40</v>
          </cell>
          <cell r="C180" t="str">
            <v>Приобретение Снегоболотоход "Тром 8"</v>
          </cell>
          <cell r="K180">
            <v>0</v>
          </cell>
          <cell r="M180">
            <v>2020</v>
          </cell>
          <cell r="P180">
            <v>0</v>
          </cell>
          <cell r="R180">
            <v>0</v>
          </cell>
        </row>
        <row r="181">
          <cell r="A181" t="str">
            <v>1.6.41</v>
          </cell>
          <cell r="B181" t="str">
            <v>E_1.6.41</v>
          </cell>
          <cell r="C181" t="str">
            <v>Приобретение Установка ГНБ Vermeer D20*2283</v>
          </cell>
          <cell r="K181">
            <v>0</v>
          </cell>
          <cell r="M181">
            <v>2020</v>
          </cell>
          <cell r="P181">
            <v>0</v>
          </cell>
          <cell r="R181">
            <v>0</v>
          </cell>
        </row>
        <row r="182">
          <cell r="A182" t="str">
            <v>1.6.42</v>
          </cell>
          <cell r="B182" t="str">
            <v>E_1.6.42</v>
          </cell>
          <cell r="C182" t="str">
            <v>Приобретение ГАЗель NEXT Фермер А22R32 (бортовой со сдвоенной кабиной)</v>
          </cell>
          <cell r="K182">
            <v>0</v>
          </cell>
          <cell r="M182">
            <v>2020</v>
          </cell>
          <cell r="P182">
            <v>0</v>
          </cell>
          <cell r="R182">
            <v>0</v>
          </cell>
        </row>
        <row r="183">
          <cell r="A183" t="str">
            <v>1.6.43</v>
          </cell>
          <cell r="B183" t="str">
            <v>E_1.6.43</v>
          </cell>
          <cell r="C183" t="str">
            <v>Приобретение Камаз 43118 седельный тягач с КМУ</v>
          </cell>
          <cell r="K183">
            <v>0</v>
          </cell>
          <cell r="M183">
            <v>2020</v>
          </cell>
          <cell r="P183">
            <v>0</v>
          </cell>
          <cell r="R183">
            <v>0</v>
          </cell>
        </row>
        <row r="184">
          <cell r="A184" t="str">
            <v>1.6.44</v>
          </cell>
          <cell r="B184" t="str">
            <v>E_1.6.44</v>
          </cell>
          <cell r="C184" t="str">
            <v>Приобретение Мусоровоз МК-4554-08</v>
          </cell>
          <cell r="K184">
            <v>0</v>
          </cell>
          <cell r="M184">
            <v>2020</v>
          </cell>
          <cell r="P184">
            <v>0</v>
          </cell>
          <cell r="R184">
            <v>0</v>
          </cell>
        </row>
        <row r="185">
          <cell r="A185" t="str">
            <v>1.6.69</v>
          </cell>
          <cell r="B185" t="str">
            <v>F_1.6.69</v>
          </cell>
          <cell r="C185" t="str">
            <v>Приобретение сетей электроснабжения СНТ г.Сургут</v>
          </cell>
          <cell r="K185">
            <v>0</v>
          </cell>
          <cell r="M185">
            <v>2020</v>
          </cell>
          <cell r="P185">
            <v>0</v>
          </cell>
          <cell r="R185">
            <v>0</v>
          </cell>
        </row>
        <row r="186">
          <cell r="A186" t="str">
            <v>1.6.70</v>
          </cell>
          <cell r="B186" t="str">
            <v>F_1.6.70</v>
          </cell>
          <cell r="C186" t="str">
            <v>Приобретение сетей электроснабжения город Сургут</v>
          </cell>
          <cell r="K186">
            <v>0</v>
          </cell>
          <cell r="M186">
            <v>2020</v>
          </cell>
          <cell r="P186">
            <v>0</v>
          </cell>
          <cell r="R186">
            <v>2</v>
          </cell>
        </row>
        <row r="187">
          <cell r="A187" t="str">
            <v>1.1.4.71.24</v>
          </cell>
          <cell r="B187" t="str">
            <v>F_1.1.4.71.24</v>
          </cell>
          <cell r="C187" t="str">
            <v>Строительство КРУН-930</v>
          </cell>
          <cell r="K187">
            <v>0</v>
          </cell>
          <cell r="M187">
            <v>2020</v>
          </cell>
          <cell r="P187">
            <v>0</v>
          </cell>
          <cell r="R187">
            <v>0</v>
          </cell>
        </row>
        <row r="188">
          <cell r="A188" t="str">
            <v>1.1.4.71.25</v>
          </cell>
          <cell r="B188" t="str">
            <v>F_1.1.4.71.25</v>
          </cell>
          <cell r="C188" t="str">
            <v>Строительство КРУН-931</v>
          </cell>
          <cell r="K188">
            <v>0</v>
          </cell>
          <cell r="M188">
            <v>2020</v>
          </cell>
          <cell r="P188">
            <v>0</v>
          </cell>
          <cell r="R188">
            <v>0</v>
          </cell>
        </row>
        <row r="189">
          <cell r="A189" t="str">
            <v>1.1.4.80</v>
          </cell>
          <cell r="B189" t="str">
            <v>С_1.1.4.80</v>
          </cell>
          <cell r="C189" t="str">
            <v>Строительство РП(ТП) 2х2500кВА мкр.35</v>
          </cell>
          <cell r="G189" t="str">
            <v>Силовое электрооборудование 10/0,4 кВ</v>
          </cell>
          <cell r="I189" t="str">
            <v>Масляные выключатели ВМПП, выключатели нагрузки ВНП,силовые трансформаторы ТМ, панели ЩО-70</v>
          </cell>
          <cell r="K189" t="str">
            <v>РУ-10 кВ, 1Т/2Т, РУ-0,4 кВ</v>
          </cell>
          <cell r="M189">
            <v>2020</v>
          </cell>
          <cell r="P189" t="str">
            <v>10кВ</v>
          </cell>
          <cell r="Q189">
            <v>1.26</v>
          </cell>
          <cell r="R189">
            <v>5</v>
          </cell>
        </row>
        <row r="190">
          <cell r="A190" t="str">
            <v>1.1.4.104.27</v>
          </cell>
          <cell r="B190" t="str">
            <v>F_1.1.4.104.27</v>
          </cell>
          <cell r="C190" t="str">
            <v xml:space="preserve"> Строительство ТП-2х630кВА мкр.7 стр.1 (ТП-263)</v>
          </cell>
          <cell r="G190" t="str">
            <v>Силовое электрооборудование 10/0,4 кВ</v>
          </cell>
          <cell r="I190" t="str">
            <v>Масляные выключатели ВМПП, выключатели нагрузки ВНП,силовые трансформаторы ТМ, панели ЩО-70</v>
          </cell>
          <cell r="K190" t="str">
            <v>РУ-10 кВ, 1Т/2Т, РУ-0,4 кВ</v>
          </cell>
          <cell r="M190">
            <v>2020</v>
          </cell>
          <cell r="P190" t="str">
            <v>10кВ</v>
          </cell>
          <cell r="Q190">
            <v>1.26</v>
          </cell>
          <cell r="R190">
            <v>1.26</v>
          </cell>
        </row>
        <row r="191">
          <cell r="A191" t="str">
            <v>1.1.4.104.28</v>
          </cell>
          <cell r="B191" t="str">
            <v>F_1.1.4.104.28</v>
          </cell>
          <cell r="C191" t="str">
            <v>Строительство ТП-2х630кВА мкр.7 стр.2 ( ТП-268)</v>
          </cell>
          <cell r="G191" t="str">
            <v>Силовое электрооборудование 10/0,4 кВ</v>
          </cell>
          <cell r="I191" t="str">
            <v>Масляные выключатели ВМПП, выключатели нагрузки ВНП,силовые трансформаторы ТМ, панели ЩО-70</v>
          </cell>
          <cell r="K191" t="str">
            <v>РУ-10 кВ, 1Т/2Т, РУ-0,4 кВ</v>
          </cell>
          <cell r="M191">
            <v>2020</v>
          </cell>
          <cell r="P191" t="str">
            <v>10кВ</v>
          </cell>
          <cell r="Q191">
            <v>1.26</v>
          </cell>
          <cell r="R191">
            <v>1.26</v>
          </cell>
        </row>
        <row r="192">
          <cell r="A192" t="str">
            <v>1.1.4.104.29</v>
          </cell>
          <cell r="B192" t="str">
            <v>F_1.1.4.104.29</v>
          </cell>
          <cell r="C192" t="str">
            <v>Строительство ТП-2х630кВА мкр.5 ( ТП-221)</v>
          </cell>
          <cell r="G192" t="str">
            <v>Силовое электрооборудование 10/0,4 кВ</v>
          </cell>
          <cell r="I192" t="str">
            <v>Масляные выключатели ВМПП, выключатели нагрузки ВНП,силовые трансформаторы ТМ, панели ЩО-70</v>
          </cell>
          <cell r="K192" t="str">
            <v>РУ-10 кВ, 1Т/2Т, РУ-0,4 кВ</v>
          </cell>
          <cell r="M192">
            <v>2020</v>
          </cell>
          <cell r="P192" t="str">
            <v>10кВ</v>
          </cell>
          <cell r="Q192">
            <v>1.26</v>
          </cell>
          <cell r="R192">
            <v>1.26</v>
          </cell>
        </row>
        <row r="193">
          <cell r="A193" t="str">
            <v>1.1.4.104.30</v>
          </cell>
          <cell r="B193" t="str">
            <v>F_1.1.4.104.30</v>
          </cell>
          <cell r="C193" t="str">
            <v>Строительство ТП-2х630кВА Черный Мыс (ТП-481)</v>
          </cell>
          <cell r="G193" t="str">
            <v>Силовое электрооборудование 10/0,4 кВ</v>
          </cell>
          <cell r="I193" t="str">
            <v>Масляные выключатели ВМПП, выключатели нагрузки ВНП,силовые трансформаторы ТМ, панели ЩО-70</v>
          </cell>
          <cell r="K193" t="str">
            <v>РУ-10 кВ, 1Т/2Т, РУ-0,4 кВ</v>
          </cell>
          <cell r="M193">
            <v>2020</v>
          </cell>
          <cell r="P193" t="str">
            <v>10кВ</v>
          </cell>
          <cell r="Q193">
            <v>1.26</v>
          </cell>
          <cell r="R193">
            <v>1.26</v>
          </cell>
        </row>
        <row r="194">
          <cell r="A194" t="str">
            <v>1.1.4.104.31</v>
          </cell>
          <cell r="B194" t="str">
            <v>F_1.1.4.104.31</v>
          </cell>
          <cell r="C194" t="str">
            <v>Строительство ТП-2х1600кВА Голдфиш</v>
          </cell>
          <cell r="G194" t="str">
            <v>Силовое электрооборудование 10/0,4 кВ</v>
          </cell>
          <cell r="I194" t="str">
            <v>Масляные выключатели ВМПП, выключатели нагрузки ВНП,силовые трансформаторы ТМ, панели ЩО-70</v>
          </cell>
          <cell r="K194" t="str">
            <v>РУ-10 кВ, 1Т/2Т, РУ-0,4 кВ</v>
          </cell>
          <cell r="M194">
            <v>2020</v>
          </cell>
          <cell r="P194" t="str">
            <v>10кВ</v>
          </cell>
          <cell r="Q194">
            <v>1.26</v>
          </cell>
          <cell r="R194">
            <v>3.2</v>
          </cell>
        </row>
        <row r="195">
          <cell r="A195" t="str">
            <v>1.1.4.104.32</v>
          </cell>
          <cell r="B195" t="str">
            <v>F_1.1.4.104.32</v>
          </cell>
          <cell r="C195" t="str">
            <v>Строительство РП(ТП)-1 2х1000 кВА Марьина гора</v>
          </cell>
          <cell r="G195" t="str">
            <v>Силовое электрооборудование 10/0,4 кВ</v>
          </cell>
          <cell r="I195" t="str">
            <v>Масляные выключатели ВМПП, выключатели нагрузки ВНП,силовые трансформаторы ТМ, панели ЩО-70</v>
          </cell>
          <cell r="K195" t="str">
            <v>РУ-10 кВ, 1Т/2Т, РУ-0,4 кВ</v>
          </cell>
          <cell r="M195">
            <v>2020</v>
          </cell>
          <cell r="P195" t="str">
            <v>10кВ</v>
          </cell>
          <cell r="Q195">
            <v>1.26</v>
          </cell>
          <cell r="R195">
            <v>2</v>
          </cell>
        </row>
        <row r="196">
          <cell r="A196" t="str">
            <v>1.1.4.104.33</v>
          </cell>
          <cell r="B196" t="str">
            <v>F_1.1.4.104.33</v>
          </cell>
          <cell r="C196" t="str">
            <v>Строительство  ТП-16 2х1000 кВА Марьина гора</v>
          </cell>
          <cell r="G196" t="str">
            <v>Силовое электрооборудование 10/0,4 кВ</v>
          </cell>
          <cell r="I196" t="str">
            <v>Масляные выключатели ВМПП, выключатели нагрузки ВНП,силовые трансформаторы ТМ, панели ЩО-70</v>
          </cell>
          <cell r="K196" t="str">
            <v>РУ-10 кВ, 1Т/2Т, РУ-0,4 кВ</v>
          </cell>
          <cell r="M196">
            <v>2020</v>
          </cell>
          <cell r="P196" t="str">
            <v>10кВ</v>
          </cell>
          <cell r="Q196">
            <v>1.26</v>
          </cell>
          <cell r="R196">
            <v>2</v>
          </cell>
        </row>
        <row r="197">
          <cell r="A197" t="str">
            <v>1.1.4.104.34</v>
          </cell>
          <cell r="B197" t="str">
            <v>F_1.1.4.104.34</v>
          </cell>
          <cell r="C197" t="str">
            <v>Строительство  ТП-15 2х1600 кВА Марьина гора</v>
          </cell>
          <cell r="G197" t="str">
            <v>Силовое электрооборудование 10/0,4 кВ</v>
          </cell>
          <cell r="I197" t="str">
            <v>Масляные выключатели ВМПП, выключатели нагрузки ВНП,силовые трансформаторы ТМ, панели ЩО-70</v>
          </cell>
          <cell r="K197" t="str">
            <v>РУ-10 кВ, 1Т/2Т, РУ-0,4 кВ</v>
          </cell>
          <cell r="M197">
            <v>2020</v>
          </cell>
          <cell r="P197" t="str">
            <v>10кВ</v>
          </cell>
          <cell r="Q197">
            <v>1.26</v>
          </cell>
          <cell r="R197">
            <v>3.2</v>
          </cell>
        </row>
        <row r="198">
          <cell r="A198" t="str">
            <v>1.1.4.104.35</v>
          </cell>
          <cell r="B198" t="str">
            <v>F_1.1.4.104.35</v>
          </cell>
          <cell r="C198" t="str">
            <v>Строительство  ТП-14 2х1600 кВА Марьина гора</v>
          </cell>
          <cell r="G198" t="str">
            <v>Силовое электрооборудование 10/0,4 кВ</v>
          </cell>
          <cell r="I198" t="str">
            <v>Масляные выключатели ВМПП, выключатели нагрузки ВНП,силовые трансформаторы ТМ, панели ЩО-70</v>
          </cell>
          <cell r="K198" t="str">
            <v>РУ-10 кВ, 1Т/2Т, РУ-0,4 кВ</v>
          </cell>
          <cell r="M198">
            <v>2020</v>
          </cell>
          <cell r="P198" t="str">
            <v>10кВ</v>
          </cell>
          <cell r="Q198">
            <v>1.26</v>
          </cell>
          <cell r="R198">
            <v>3.2</v>
          </cell>
        </row>
        <row r="199">
          <cell r="A199" t="str">
            <v>1.1.4.121</v>
          </cell>
          <cell r="B199" t="str">
            <v>С_1.1.4.121</v>
          </cell>
          <cell r="C199" t="str">
            <v>Строительство КЛ-10кВ от РП(ТП) 2х2500кВА мкр.35</v>
          </cell>
          <cell r="K199">
            <v>0</v>
          </cell>
          <cell r="M199">
            <v>2020</v>
          </cell>
          <cell r="P199">
            <v>0</v>
          </cell>
          <cell r="R199">
            <v>0</v>
          </cell>
        </row>
        <row r="200">
          <cell r="A200" t="str">
            <v>1.1.4.147.49</v>
          </cell>
          <cell r="B200" t="str">
            <v>F_1.1.4.147.49</v>
          </cell>
          <cell r="C200" t="str">
            <v>Строительство КЛ-10кВ РП(ТП)-2х1000кВА ПСО-34-ТП-2х1600кВА ГолдФиш</v>
          </cell>
          <cell r="K200">
            <v>0</v>
          </cell>
          <cell r="M200">
            <v>2020</v>
          </cell>
          <cell r="P200">
            <v>0</v>
          </cell>
          <cell r="R200">
            <v>0</v>
          </cell>
        </row>
        <row r="201">
          <cell r="A201" t="str">
            <v>1.1.4.147.50</v>
          </cell>
          <cell r="B201" t="str">
            <v>F_1.1.4.147.50</v>
          </cell>
          <cell r="C201" t="str">
            <v>Строительство КЛ-10 кВ от ПС Университет до РП(ТП)-1 2х1000 кВА  Марьина гора</v>
          </cell>
          <cell r="K201">
            <v>0</v>
          </cell>
          <cell r="M201">
            <v>2020</v>
          </cell>
          <cell r="P201">
            <v>0</v>
          </cell>
          <cell r="R201">
            <v>0</v>
          </cell>
        </row>
        <row r="202">
          <cell r="A202" t="str">
            <v>1.1.4.147.51</v>
          </cell>
          <cell r="B202" t="str">
            <v>F_1.1.4.147.51</v>
          </cell>
          <cell r="C202" t="str">
            <v>Строительство КЛ-10 кВ от  РП(ТП)-1 2х1000 кВА Марьина гора до ТП-16 2х1000 кВА  Марьина гора</v>
          </cell>
          <cell r="K202">
            <v>0</v>
          </cell>
          <cell r="M202">
            <v>2020</v>
          </cell>
          <cell r="P202">
            <v>0</v>
          </cell>
          <cell r="R202">
            <v>0</v>
          </cell>
        </row>
        <row r="203">
          <cell r="A203" t="str">
            <v>1.1.4.147.52</v>
          </cell>
          <cell r="B203" t="str">
            <v>F_1.1.4.147.52</v>
          </cell>
          <cell r="C203" t="str">
            <v>Строительство КЛ-10 кВ от   ТП-16 2х1000 кВА  Марьина гора до  ТП-15 2х1600 кВА Марьина гора</v>
          </cell>
          <cell r="K203">
            <v>0</v>
          </cell>
          <cell r="M203">
            <v>2020</v>
          </cell>
          <cell r="P203">
            <v>0</v>
          </cell>
          <cell r="R203">
            <v>0</v>
          </cell>
        </row>
        <row r="204">
          <cell r="A204" t="str">
            <v>1.1.4.147.53</v>
          </cell>
          <cell r="B204" t="str">
            <v>F_1.1.4.147.53</v>
          </cell>
          <cell r="C204" t="str">
            <v>Строительство КЛ-10 кВ от  ТП-15 2х1600 кВА Марьина гора до ТП-14 2х1600 кВА Марьина гора</v>
          </cell>
          <cell r="K204">
            <v>0</v>
          </cell>
          <cell r="M204">
            <v>2020</v>
          </cell>
          <cell r="P204">
            <v>0</v>
          </cell>
          <cell r="R204">
            <v>0</v>
          </cell>
        </row>
        <row r="205">
          <cell r="A205" t="str">
            <v>1.1.4.147.54</v>
          </cell>
          <cell r="B205" t="str">
            <v>F_1.1.4.147.54</v>
          </cell>
          <cell r="C205" t="str">
            <v>Строительство КЛ-10 кВ от ТП-2х1000 кВА мкр. 41 до врезки в КЛ-10 кВ РП-157-БКТП-814</v>
          </cell>
          <cell r="K205">
            <v>0</v>
          </cell>
          <cell r="M205">
            <v>2020</v>
          </cell>
          <cell r="P205">
            <v>0</v>
          </cell>
          <cell r="R205">
            <v>0</v>
          </cell>
        </row>
        <row r="206">
          <cell r="A206" t="str">
            <v>1.1.4.147.55</v>
          </cell>
          <cell r="B206" t="str">
            <v>F_1.1.4.147.55</v>
          </cell>
          <cell r="C206" t="str">
            <v>Строительство КЛ-10кВ  ТП-884 -КТПН-750</v>
          </cell>
          <cell r="K206">
            <v>0</v>
          </cell>
          <cell r="M206">
            <v>2020</v>
          </cell>
          <cell r="P206">
            <v>0</v>
          </cell>
          <cell r="R206">
            <v>0</v>
          </cell>
        </row>
        <row r="207">
          <cell r="A207" t="str">
            <v>1.1.4.147.56</v>
          </cell>
          <cell r="B207" t="str">
            <v>F_1.1.4.147.56</v>
          </cell>
          <cell r="C207" t="str">
            <v>Строительство КЛ-10кВ  БКТП-534-ТП-884</v>
          </cell>
          <cell r="K207">
            <v>0</v>
          </cell>
          <cell r="M207">
            <v>2020</v>
          </cell>
          <cell r="P207">
            <v>0</v>
          </cell>
          <cell r="R207">
            <v>0</v>
          </cell>
        </row>
        <row r="208">
          <cell r="A208" t="str">
            <v>1.1.4.147.57</v>
          </cell>
          <cell r="B208" t="str">
            <v>F_1.1.4.147.57</v>
          </cell>
          <cell r="C208" t="str">
            <v>Строительство КЛ-10кВ РП-148-ТП-579</v>
          </cell>
          <cell r="K208">
            <v>0</v>
          </cell>
          <cell r="M208">
            <v>2020</v>
          </cell>
          <cell r="P208">
            <v>0</v>
          </cell>
          <cell r="R208">
            <v>0</v>
          </cell>
        </row>
        <row r="209">
          <cell r="A209" t="str">
            <v>1.1.4.222</v>
          </cell>
          <cell r="B209" t="str">
            <v>F_1.1.4.222</v>
          </cell>
          <cell r="C209" t="str">
            <v>Строительство КЛ-0,4кВ ТП-2х1600кВА ГолдФиш-Механизаторов 7_2</v>
          </cell>
          <cell r="K209">
            <v>0</v>
          </cell>
          <cell r="M209">
            <v>2020</v>
          </cell>
          <cell r="P209">
            <v>0</v>
          </cell>
          <cell r="R209">
            <v>0</v>
          </cell>
        </row>
        <row r="210">
          <cell r="A210" t="str">
            <v>1.1.4.223</v>
          </cell>
          <cell r="B210" t="str">
            <v>F_1.1.4.223</v>
          </cell>
          <cell r="C210" t="str">
            <v>Строительсво КЛ-0,4кВ ТП-2х1600кВА ГолдФиш-ЦТП-89</v>
          </cell>
          <cell r="K210">
            <v>0</v>
          </cell>
          <cell r="M210">
            <v>2020</v>
          </cell>
          <cell r="P210">
            <v>0</v>
          </cell>
          <cell r="R210">
            <v>0</v>
          </cell>
        </row>
        <row r="211">
          <cell r="A211" t="str">
            <v>1.1.4.224</v>
          </cell>
          <cell r="B211" t="str">
            <v>F_1.1.4.224</v>
          </cell>
          <cell r="C211" t="str">
            <v>Строительство КЛ-0,4кВ РП-111-Пушкина,5</v>
          </cell>
          <cell r="K211">
            <v>0</v>
          </cell>
          <cell r="M211">
            <v>2020</v>
          </cell>
          <cell r="P211">
            <v>0</v>
          </cell>
          <cell r="R211">
            <v>0</v>
          </cell>
        </row>
        <row r="212">
          <cell r="A212" t="str">
            <v>1.1.4.225</v>
          </cell>
          <cell r="B212" t="str">
            <v>F_1.1.4.225</v>
          </cell>
          <cell r="C212" t="str">
            <v>Строительство КЛ-0,4кВ ТП-248-Кукуевицкого 8/1</v>
          </cell>
          <cell r="K212">
            <v>0</v>
          </cell>
          <cell r="M212">
            <v>2020</v>
          </cell>
          <cell r="P212">
            <v>0</v>
          </cell>
          <cell r="R212">
            <v>0</v>
          </cell>
        </row>
        <row r="213">
          <cell r="A213" t="str">
            <v>1.1.4.226</v>
          </cell>
          <cell r="B213" t="str">
            <v>F_1.1.4.226</v>
          </cell>
          <cell r="C213" t="str">
            <v>Строительство КЛ-0,4кВ ТП-248-Кукуевицкого 10/4</v>
          </cell>
          <cell r="K213">
            <v>0</v>
          </cell>
          <cell r="M213">
            <v>2020</v>
          </cell>
          <cell r="P213">
            <v>0</v>
          </cell>
          <cell r="R213">
            <v>0</v>
          </cell>
        </row>
        <row r="214">
          <cell r="A214" t="str">
            <v>1.1.4.227</v>
          </cell>
          <cell r="B214" t="str">
            <v>F_1.1.4.227</v>
          </cell>
          <cell r="C214" t="str">
            <v>Строительство КЛ-0,4кВ ТП-248-Кукуевицкого 10/5</v>
          </cell>
          <cell r="K214">
            <v>0</v>
          </cell>
          <cell r="M214">
            <v>2020</v>
          </cell>
          <cell r="P214">
            <v>0</v>
          </cell>
          <cell r="R214">
            <v>0</v>
          </cell>
        </row>
        <row r="215">
          <cell r="A215" t="str">
            <v>1.1.4.228</v>
          </cell>
          <cell r="B215" t="str">
            <v>F_1.1.4.228</v>
          </cell>
          <cell r="C215" t="str">
            <v>Строительство КЛ-0,4кВ ТП-392 до 30 лет Победы,3А</v>
          </cell>
          <cell r="K215">
            <v>0</v>
          </cell>
          <cell r="M215">
            <v>2020</v>
          </cell>
          <cell r="P215">
            <v>0</v>
          </cell>
          <cell r="R215">
            <v>0</v>
          </cell>
        </row>
        <row r="216">
          <cell r="A216" t="str">
            <v>1.1.4.229</v>
          </cell>
          <cell r="B216" t="str">
            <v>F_1.1.4.229</v>
          </cell>
          <cell r="C216" t="str">
            <v>Строительство КЛ-0,4кВ ТП-392 до ж/д Ленина,28</v>
          </cell>
          <cell r="K216">
            <v>0</v>
          </cell>
          <cell r="M216">
            <v>2020</v>
          </cell>
          <cell r="P216">
            <v>0</v>
          </cell>
          <cell r="R216">
            <v>0</v>
          </cell>
        </row>
        <row r="217">
          <cell r="A217" t="str">
            <v>1.2.1.10.11</v>
          </cell>
          <cell r="B217" t="str">
            <v>F_1.2.1.10.11</v>
          </cell>
          <cell r="C217" t="str">
            <v>Реконструкция оборудования  РП-133 (РУ-0,4кВ)</v>
          </cell>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row>
        <row r="218">
          <cell r="A218" t="str">
            <v>1.2.1.10.12</v>
          </cell>
          <cell r="B218" t="str">
            <v>F_1.2.1.10.12</v>
          </cell>
          <cell r="C218" t="str">
            <v>Реконструкция оборудования РП-121 Взлетный 7</v>
          </cell>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row>
        <row r="219">
          <cell r="A219" t="str">
            <v>1.2.1.59</v>
          </cell>
          <cell r="B219" t="str">
            <v>С_1.2.1.59</v>
          </cell>
          <cell r="C219" t="str">
            <v>Реконструкция оборудования ТП-286</v>
          </cell>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row>
        <row r="220">
          <cell r="A220" t="str">
            <v>1.2.1.60</v>
          </cell>
          <cell r="B220" t="str">
            <v>С_1.2.1.60</v>
          </cell>
          <cell r="C220" t="str">
            <v>Реконструкция оборудования ТП-240(РУ10кВ;РУ-0,4кВ;1Т;2Т)</v>
          </cell>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row>
        <row r="221">
          <cell r="A221" t="str">
            <v>1.2.1.61</v>
          </cell>
          <cell r="B221" t="str">
            <v>С_1.2.1.61</v>
          </cell>
          <cell r="C221" t="str">
            <v>Реконструкция оборудования ТП-241(РУ10кВ;РУ-0,4кВ;1Т;2Т)</v>
          </cell>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row>
        <row r="222">
          <cell r="A222" t="str">
            <v>1.2.1.64</v>
          </cell>
          <cell r="B222" t="str">
            <v>С_1.2.1.64</v>
          </cell>
          <cell r="C222" t="str">
            <v>Реконструкция оборудования ТП-244</v>
          </cell>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row>
        <row r="223">
          <cell r="A223" t="str">
            <v>1.2.1.65</v>
          </cell>
          <cell r="B223" t="str">
            <v>С_1.2.1.65</v>
          </cell>
          <cell r="C223" t="str">
            <v>Реконструкция оборудования ТП-245</v>
          </cell>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row>
        <row r="224">
          <cell r="A224" t="str">
            <v>1.2.1.74</v>
          </cell>
          <cell r="B224" t="str">
            <v>С_1.2.1.74</v>
          </cell>
          <cell r="C224" t="str">
            <v>Реконструкция ТП-343 (замена оборудования РУ-10кВ, РУ-0,4кВ, замена 2ТМГ-630кВА)</v>
          </cell>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row>
        <row r="225">
          <cell r="A225" t="str">
            <v>1.2.1.75</v>
          </cell>
          <cell r="B225" t="str">
            <v>С_1.2.1.75</v>
          </cell>
          <cell r="C225" t="str">
            <v>Реконструкция ТП-344 (замена оборудования РУ-10кВ, РУ-0,4кВ, замена 2ТМГ-630кВА)</v>
          </cell>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row>
        <row r="226">
          <cell r="A226" t="str">
            <v>1.2.1.82</v>
          </cell>
          <cell r="B226" t="str">
            <v>С_1.2.1.82</v>
          </cell>
          <cell r="C226" t="str">
            <v xml:space="preserve">Строительство ТП-2х2500кВА мкр.7 (взамен ТП-267) </v>
          </cell>
          <cell r="F226">
            <v>0</v>
          </cell>
          <cell r="I226">
            <v>0</v>
          </cell>
          <cell r="K226">
            <v>0</v>
          </cell>
          <cell r="M226">
            <v>2020</v>
          </cell>
          <cell r="P226">
            <v>0</v>
          </cell>
          <cell r="R226">
            <v>5</v>
          </cell>
        </row>
        <row r="227">
          <cell r="A227" t="str">
            <v>1.2.1.83</v>
          </cell>
          <cell r="B227" t="str">
            <v>С_1.2.1.83</v>
          </cell>
          <cell r="C227" t="str">
            <v>Реконструкция оборудования ТП-276</v>
          </cell>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row>
        <row r="228">
          <cell r="A228" t="str">
            <v>1.2.1.115</v>
          </cell>
          <cell r="B228" t="str">
            <v>С_1.2.1.115</v>
          </cell>
          <cell r="C228" t="str">
            <v>Реконструкция оборудования ТП-505</v>
          </cell>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row>
        <row r="229">
          <cell r="A229" t="str">
            <v>1.2.1.122.9</v>
          </cell>
          <cell r="B229" t="str">
            <v>F_1.2.1.122.9</v>
          </cell>
          <cell r="C229" t="str">
            <v>Реконструкция оборудования ТП-507 (РУ-10;РУ-0,4;Т1Т;2Т)</v>
          </cell>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row>
        <row r="230">
          <cell r="A230" t="str">
            <v>1.2.2.196.42</v>
          </cell>
          <cell r="B230" t="str">
            <v>F_1.2.1.122.10</v>
          </cell>
          <cell r="C230" t="str">
            <v>Реконструкция КЛ-0,4кВ от ТП 507 до ул.Толстого д.30</v>
          </cell>
          <cell r="F230">
            <v>0</v>
          </cell>
          <cell r="I230">
            <v>0</v>
          </cell>
          <cell r="K230">
            <v>0</v>
          </cell>
          <cell r="M230">
            <v>2020</v>
          </cell>
          <cell r="P230">
            <v>0</v>
          </cell>
          <cell r="R230">
            <v>0</v>
          </cell>
        </row>
        <row r="231">
          <cell r="A231" t="str">
            <v>1.2.1.122.11</v>
          </cell>
          <cell r="B231" t="str">
            <v>F_1.2.1.122.11</v>
          </cell>
          <cell r="C231" t="str">
            <v>Реконструкция оборудования ТП-506(РУ-10кВ)</v>
          </cell>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row>
        <row r="232">
          <cell r="A232" t="str">
            <v>1.2.1.122.12</v>
          </cell>
          <cell r="B232" t="str">
            <v>F_1.2.1.122.12</v>
          </cell>
          <cell r="C232" t="str">
            <v>Реконструкция оборудования ТП-514(РУ-10кВ)</v>
          </cell>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row>
        <row r="233">
          <cell r="A233" t="str">
            <v>1.2.1.122.13</v>
          </cell>
          <cell r="B233" t="str">
            <v>F_1.2.1.122.13</v>
          </cell>
          <cell r="C233" t="str">
            <v>Реконструкция оборудования ТП-453</v>
          </cell>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row>
        <row r="234">
          <cell r="A234" t="str">
            <v>1.2.1.122.14</v>
          </cell>
          <cell r="B234" t="str">
            <v>F_1.2.1.122.14</v>
          </cell>
          <cell r="C234" t="str">
            <v>Реконструкция эл.оборудования ТП-437 мкр.23 Тц Славянский</v>
          </cell>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row>
        <row r="235">
          <cell r="A235" t="str">
            <v>1.2.1.122.15</v>
          </cell>
          <cell r="B235" t="str">
            <v>F_1.2.1.122.15</v>
          </cell>
          <cell r="C235" t="str">
            <v>Реконструкция оборудования ТП-445 Геологическая 25</v>
          </cell>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row>
        <row r="236">
          <cell r="A236" t="str">
            <v>1.2.1.122.16</v>
          </cell>
          <cell r="B236" t="str">
            <v>F_1.2.1.122.16</v>
          </cell>
          <cell r="C236" t="str">
            <v>Реконструкция эл.оборудования ТП-434 мкр.23 шк.19</v>
          </cell>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row>
        <row r="237">
          <cell r="A237" t="str">
            <v>1.2.1.122.17</v>
          </cell>
          <cell r="B237" t="str">
            <v>F_1.2.1.122.17</v>
          </cell>
          <cell r="C237" t="str">
            <v>Реконструкция оборудования ТП-426 (Замена 1Т,2Т)</v>
          </cell>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row>
        <row r="238">
          <cell r="A238" t="str">
            <v>1.2.1.122.18</v>
          </cell>
          <cell r="B238" t="str">
            <v>F_1.2.1.122.18</v>
          </cell>
          <cell r="C238" t="str">
            <v>Реконструкция оборудования ТП-884</v>
          </cell>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row>
        <row r="239">
          <cell r="A239" t="str">
            <v>1.2.2.39</v>
          </cell>
          <cell r="B239" t="str">
            <v>С_1.2.2.39</v>
          </cell>
          <cell r="C239" t="str">
            <v>Реконструкция КЛ-10кВ ТП-393-ТП-394</v>
          </cell>
          <cell r="K239">
            <v>0</v>
          </cell>
          <cell r="M239">
            <v>2020</v>
          </cell>
          <cell r="P239">
            <v>0</v>
          </cell>
          <cell r="R239">
            <v>0</v>
          </cell>
        </row>
        <row r="240">
          <cell r="A240" t="str">
            <v>1.2.2.81</v>
          </cell>
          <cell r="B240" t="str">
            <v>С_1.2.2.81</v>
          </cell>
          <cell r="C240" t="str">
            <v>Реконструкция КЛ-0,4 кВ ТП-370 - ул. Энергетиков, 35</v>
          </cell>
          <cell r="K240">
            <v>0</v>
          </cell>
          <cell r="M240">
            <v>2020</v>
          </cell>
          <cell r="P240">
            <v>0</v>
          </cell>
          <cell r="R240">
            <v>0</v>
          </cell>
        </row>
        <row r="241">
          <cell r="A241" t="str">
            <v>1.2.2.82</v>
          </cell>
          <cell r="B241" t="str">
            <v>С_1.2.2.82</v>
          </cell>
          <cell r="C241" t="str">
            <v>Реконструкция КЛ-0,4 кВ ТП-370 - ул. Энергетиков, 37</v>
          </cell>
          <cell r="K241">
            <v>0</v>
          </cell>
          <cell r="M241">
            <v>2020</v>
          </cell>
          <cell r="P241">
            <v>0</v>
          </cell>
          <cell r="R241">
            <v>0</v>
          </cell>
        </row>
        <row r="242">
          <cell r="A242" t="str">
            <v>1.2.2.127</v>
          </cell>
          <cell r="B242" t="str">
            <v>С_1.2.2.127</v>
          </cell>
          <cell r="C242" t="str">
            <v>Реконструкция КЛ-0,4 кВ ТП-241 - пр-т. Набережный, 4</v>
          </cell>
          <cell r="K242">
            <v>0</v>
          </cell>
          <cell r="M242">
            <v>2020</v>
          </cell>
          <cell r="P242">
            <v>0</v>
          </cell>
          <cell r="R242">
            <v>0</v>
          </cell>
        </row>
        <row r="243">
          <cell r="A243" t="str">
            <v>1.2.2.128</v>
          </cell>
          <cell r="B243" t="str">
            <v>С_1.2.2.128</v>
          </cell>
          <cell r="C243" t="str">
            <v>Реконструкция КЛ-0,4 кВ ТП-241 - пр-т. Набережный, 4Б</v>
          </cell>
          <cell r="K243">
            <v>0</v>
          </cell>
          <cell r="M243">
            <v>2020</v>
          </cell>
          <cell r="P243">
            <v>0</v>
          </cell>
          <cell r="R243">
            <v>0</v>
          </cell>
        </row>
        <row r="244">
          <cell r="A244" t="str">
            <v>1.2.2.130</v>
          </cell>
          <cell r="B244" t="str">
            <v>С_1.2.2.130</v>
          </cell>
          <cell r="C244" t="str">
            <v>Реконструкция КЛ-0,4 кВ ТП-241 - ул. Ленинградская, 3</v>
          </cell>
          <cell r="K244">
            <v>0</v>
          </cell>
          <cell r="M244">
            <v>2020</v>
          </cell>
          <cell r="P244">
            <v>0</v>
          </cell>
          <cell r="R244">
            <v>0</v>
          </cell>
        </row>
        <row r="245">
          <cell r="A245" t="str">
            <v>1.2.2.142</v>
          </cell>
          <cell r="B245" t="str">
            <v>С_1.2.2.142</v>
          </cell>
          <cell r="C245" t="str">
            <v>Реконструкция КЛ-0,4кВ ТП-278-Мира,4/1</v>
          </cell>
          <cell r="K245">
            <v>0</v>
          </cell>
          <cell r="M245">
            <v>2020</v>
          </cell>
          <cell r="P245">
            <v>0</v>
          </cell>
          <cell r="R245">
            <v>0</v>
          </cell>
        </row>
        <row r="246">
          <cell r="A246" t="str">
            <v>1.2.2.153</v>
          </cell>
          <cell r="B246" t="str">
            <v>С_1.2.2.153</v>
          </cell>
          <cell r="C246" t="str">
            <v>Реконструкция КЛ-0,4кВ ТП-284-Бажова,17 КБО</v>
          </cell>
          <cell r="K246">
            <v>0</v>
          </cell>
          <cell r="M246">
            <v>2020</v>
          </cell>
          <cell r="P246">
            <v>0</v>
          </cell>
          <cell r="R246">
            <v>0</v>
          </cell>
        </row>
        <row r="247">
          <cell r="A247" t="str">
            <v>1.2.2.154</v>
          </cell>
          <cell r="B247" t="str">
            <v>С_1.2.2.154</v>
          </cell>
          <cell r="C247" t="str">
            <v>Реконструкция КЛ-0,4кВ ТП-284-Бажова,17</v>
          </cell>
          <cell r="K247">
            <v>0</v>
          </cell>
          <cell r="M247">
            <v>2020</v>
          </cell>
          <cell r="P247">
            <v>0</v>
          </cell>
          <cell r="R247">
            <v>0</v>
          </cell>
        </row>
        <row r="248">
          <cell r="A248" t="str">
            <v>1.2.2.196.30</v>
          </cell>
          <cell r="B248" t="str">
            <v>F_1.2.2.196.30</v>
          </cell>
          <cell r="C248" t="str">
            <v>Реконструкция  КЛ-0,4кВ ТП-263-Декабристов 7/2</v>
          </cell>
          <cell r="K248">
            <v>0</v>
          </cell>
          <cell r="M248">
            <v>2020</v>
          </cell>
          <cell r="P248">
            <v>0</v>
          </cell>
          <cell r="R248">
            <v>0</v>
          </cell>
        </row>
        <row r="249">
          <cell r="A249" t="str">
            <v>1.2.2.196.31</v>
          </cell>
          <cell r="B249" t="str">
            <v>F_1.2.2.196.31</v>
          </cell>
          <cell r="C249" t="str">
            <v>Реконструкция  КЛ-0,4кВ ТП-263-Декабристов 5</v>
          </cell>
          <cell r="K249">
            <v>0</v>
          </cell>
          <cell r="M249">
            <v>2020</v>
          </cell>
          <cell r="P249">
            <v>0</v>
          </cell>
          <cell r="R249">
            <v>0</v>
          </cell>
        </row>
        <row r="250">
          <cell r="A250" t="str">
            <v>1.1.4.50</v>
          </cell>
          <cell r="B250" t="str">
            <v>С_1.1.4.50</v>
          </cell>
          <cell r="C250" t="str">
            <v>Строительство КТПН-400кВА СНТ Дзержинец</v>
          </cell>
          <cell r="K250">
            <v>0</v>
          </cell>
          <cell r="M250">
            <v>2020</v>
          </cell>
          <cell r="P250">
            <v>0</v>
          </cell>
          <cell r="R250">
            <v>1.03</v>
          </cell>
        </row>
        <row r="251">
          <cell r="A251" t="str">
            <v>1.1.4.71.26</v>
          </cell>
          <cell r="B251" t="str">
            <v>F_1.1.4.71.26</v>
          </cell>
          <cell r="C251" t="str">
            <v>Строительство КТПН-630кВА пос.Медвежий угол(КТПН-733)</v>
          </cell>
          <cell r="K251">
            <v>0</v>
          </cell>
          <cell r="M251">
            <v>2020</v>
          </cell>
          <cell r="P251">
            <v>0</v>
          </cell>
          <cell r="R251">
            <v>1.26</v>
          </cell>
        </row>
        <row r="252">
          <cell r="A252" t="str">
            <v>1.1.4.91</v>
          </cell>
          <cell r="B252" t="str">
            <v>С_1.1.4.91</v>
          </cell>
          <cell r="C252" t="str">
            <v>Строительство ТП-2х1600кВА мкр.28</v>
          </cell>
          <cell r="G252" t="str">
            <v>Силовое электрооборудование 10/0,4 кВ</v>
          </cell>
          <cell r="I252" t="str">
            <v>Масляные выключатели ВМПП, выключатели нагрузки ВНП,силовые трансформаторы ТМ, панели ЩО-70</v>
          </cell>
          <cell r="K252" t="str">
            <v>РУ-10</v>
          </cell>
          <cell r="M252">
            <v>2020</v>
          </cell>
          <cell r="P252" t="str">
            <v>10кВ</v>
          </cell>
          <cell r="R252">
            <v>3.2</v>
          </cell>
        </row>
        <row r="253">
          <cell r="A253" t="str">
            <v>1.1.4.92</v>
          </cell>
          <cell r="B253" t="str">
            <v>С_1.1.4.92</v>
          </cell>
          <cell r="C253" t="str">
            <v>Строительство РП-2х2500кВА мкр.28</v>
          </cell>
          <cell r="G253" t="str">
            <v>Силовое электрооборудование 10/0,4 кВ</v>
          </cell>
          <cell r="I253" t="str">
            <v>Масляные выключатели ВМПП, выключатели нагрузки ВНП,силовые трансформаторы ТМ, панели ЩО-70</v>
          </cell>
          <cell r="K253" t="str">
            <v>РУ-10</v>
          </cell>
          <cell r="M253">
            <v>2020</v>
          </cell>
          <cell r="P253" t="str">
            <v>10кВ</v>
          </cell>
          <cell r="R253">
            <v>0</v>
          </cell>
        </row>
        <row r="254">
          <cell r="A254" t="str">
            <v>1.1.4.104</v>
          </cell>
          <cell r="B254" t="str">
            <v>С_1.1.4.104</v>
          </cell>
          <cell r="C254" t="str">
            <v>Строительство РП№1-2х2500кВА мкр.28</v>
          </cell>
          <cell r="G254" t="str">
            <v>Силовое электрооборудование 10/0,4 кВ</v>
          </cell>
          <cell r="I254" t="str">
            <v>Масляные выключатели ВМПП, выключатели нагрузки ВНП,силовые трансформаторы ТМ, панели ЩО-70</v>
          </cell>
          <cell r="K254" t="str">
            <v>РУ-10</v>
          </cell>
          <cell r="M254">
            <v>2020</v>
          </cell>
          <cell r="P254" t="str">
            <v>10кВ</v>
          </cell>
          <cell r="R254">
            <v>0</v>
          </cell>
        </row>
        <row r="255">
          <cell r="A255" t="str">
            <v>1.1.4.104.22</v>
          </cell>
          <cell r="B255" t="str">
            <v>F_1.1.4.104.22</v>
          </cell>
          <cell r="C255" t="str">
            <v>Строительство ПС 35/6кВ Победит 1,2</v>
          </cell>
          <cell r="G255" t="str">
            <v>Силовое электрооборудование 10/0,4 кВ</v>
          </cell>
          <cell r="I255" t="str">
            <v>ОРУ, ЗРУ</v>
          </cell>
          <cell r="K255" t="str">
            <v>РУ-35</v>
          </cell>
          <cell r="M255">
            <v>2020</v>
          </cell>
          <cell r="P255" t="str">
            <v>35кВ</v>
          </cell>
          <cell r="R255">
            <v>20</v>
          </cell>
        </row>
        <row r="256">
          <cell r="A256" t="str">
            <v>1.1.4.104.37</v>
          </cell>
          <cell r="B256" t="str">
            <v>F_1.1.4.104.37</v>
          </cell>
          <cell r="C256" t="str">
            <v>Строительство ТП-2х630кВА мкр.Железнодорожников (ТП-503)</v>
          </cell>
          <cell r="G256" t="str">
            <v>Силовое электрооборудование 10/0,4 кВ</v>
          </cell>
          <cell r="I256" t="str">
            <v>Масляные выключатели ВМПП, выключатели нагрузки ВНП,силовые трансформаторы ТМ, панели ЩО-70</v>
          </cell>
          <cell r="K256" t="str">
            <v>РУ-10</v>
          </cell>
          <cell r="M256">
            <v>2020</v>
          </cell>
          <cell r="P256" t="str">
            <v>10кВ</v>
          </cell>
          <cell r="R256">
            <v>1.26</v>
          </cell>
        </row>
        <row r="257">
          <cell r="A257" t="str">
            <v>1.1.4.104.38</v>
          </cell>
          <cell r="B257" t="str">
            <v>F_1.1.4.104.38</v>
          </cell>
          <cell r="C257" t="str">
            <v>Строительство ТП-2х630кВАпос.Таежный (взамен КТПН-725,726)</v>
          </cell>
          <cell r="G257" t="str">
            <v>Силовое электрооборудование 10/0,4 кВ</v>
          </cell>
          <cell r="I257" t="str">
            <v>Масляные выключатели ВМПП, выключатели нагрузки ВНП,силовые трансформаторы ТМ, панели ЩО-70</v>
          </cell>
          <cell r="K257" t="str">
            <v>РУ-10</v>
          </cell>
          <cell r="M257">
            <v>2020</v>
          </cell>
          <cell r="P257" t="str">
            <v>10кВ</v>
          </cell>
          <cell r="R257">
            <v>1.26</v>
          </cell>
        </row>
        <row r="258">
          <cell r="A258" t="str">
            <v>1.1.4.134</v>
          </cell>
          <cell r="B258" t="str">
            <v>С_1.1.4.134</v>
          </cell>
          <cell r="C258" t="str">
            <v>Строительство КЛ-10кВ от РП-2х2500кВА мкр.28 до ТП-2х1600кВА мкр.28</v>
          </cell>
          <cell r="G258" t="str">
            <v>Силовое электрооборудование 10/0,4 кВ</v>
          </cell>
          <cell r="I258" t="str">
            <v>Масляные выключатели ВМПП, выключатели нагрузки ВНП,силовые трансформаторы ТМ, панели ЩО-70</v>
          </cell>
          <cell r="K258" t="str">
            <v>РУ-10</v>
          </cell>
          <cell r="M258">
            <v>2020</v>
          </cell>
          <cell r="P258" t="str">
            <v>10кВ</v>
          </cell>
          <cell r="R258">
            <v>0</v>
          </cell>
        </row>
        <row r="259">
          <cell r="A259" t="str">
            <v>1.1.4.135</v>
          </cell>
          <cell r="B259" t="str">
            <v>С_1.1.4.135</v>
          </cell>
          <cell r="C259" t="str">
            <v>Строительство КЛ-10кВ от ТП-2х1600кВА мкр.28 до места врезки в КЛ-10кВ</v>
          </cell>
          <cell r="G259" t="str">
            <v>Силовое электрооборудование 10/0,4 кВ</v>
          </cell>
          <cell r="I259" t="str">
            <v>Масляные выключатели ВМПП, выключатели нагрузки ВНП,силовые трансформаторы ТМ, панели ЩО-70</v>
          </cell>
          <cell r="K259" t="str">
            <v>РУ-10</v>
          </cell>
          <cell r="M259">
            <v>2020</v>
          </cell>
          <cell r="P259" t="str">
            <v>10кВ</v>
          </cell>
          <cell r="R259">
            <v>0</v>
          </cell>
        </row>
        <row r="260">
          <cell r="A260" t="str">
            <v>1.1.4.136</v>
          </cell>
          <cell r="B260" t="str">
            <v>С_1.1.4.136</v>
          </cell>
          <cell r="C260" t="str">
            <v>Строительство КЛ-10кВ от РП-2х2500кВА мкр.28 до места врезки в КЛ-10кВ</v>
          </cell>
          <cell r="G260" t="str">
            <v>Силовое электрооборудование 10/0,4 кВ</v>
          </cell>
          <cell r="I260" t="str">
            <v>Масляные выключатели ВМПП, выключатели нагрузки ВНП,силовые трансформаторы ТМ, панели ЩО-70</v>
          </cell>
          <cell r="K260" t="str">
            <v>РУ-10</v>
          </cell>
          <cell r="M260">
            <v>2020</v>
          </cell>
          <cell r="P260" t="str">
            <v>10кВ</v>
          </cell>
          <cell r="R260">
            <v>0</v>
          </cell>
        </row>
        <row r="261">
          <cell r="A261" t="str">
            <v>1.1.4.147.58</v>
          </cell>
          <cell r="B261" t="str">
            <v>F_1.1.4.147.58</v>
          </cell>
          <cell r="C261" t="str">
            <v>Строительство КЛ-10кВ РП-104-ТП-268</v>
          </cell>
          <cell r="K261">
            <v>0</v>
          </cell>
          <cell r="M261">
            <v>2020</v>
          </cell>
          <cell r="P261">
            <v>0</v>
          </cell>
          <cell r="R261">
            <v>0</v>
          </cell>
        </row>
        <row r="262">
          <cell r="A262" t="str">
            <v>1.1.4.147.59</v>
          </cell>
          <cell r="B262" t="str">
            <v>F_1.1.4.147.59</v>
          </cell>
          <cell r="C262" t="str">
            <v>Строительство КЛ-10кВ РП-105-ТП-268</v>
          </cell>
          <cell r="K262">
            <v>0</v>
          </cell>
          <cell r="M262">
            <v>2020</v>
          </cell>
          <cell r="P262">
            <v>0</v>
          </cell>
          <cell r="R262">
            <v>0</v>
          </cell>
        </row>
        <row r="263">
          <cell r="A263" t="str">
            <v>1.1.4.192</v>
          </cell>
          <cell r="B263" t="str">
            <v>С_1.1.4.192</v>
          </cell>
          <cell r="C263" t="str">
            <v>Строительство ВЛ-0,4кВ СНТ Дзержинец</v>
          </cell>
          <cell r="K263">
            <v>0</v>
          </cell>
          <cell r="M263">
            <v>2020</v>
          </cell>
          <cell r="P263">
            <v>0</v>
          </cell>
          <cell r="R263">
            <v>0</v>
          </cell>
        </row>
        <row r="264">
          <cell r="A264" t="str">
            <v>1.1.4.230</v>
          </cell>
          <cell r="B264" t="str">
            <v>F_1.1.4.230</v>
          </cell>
          <cell r="C264" t="str">
            <v>Строительство КЛ-0,4кВ ТП-349-ДК Камертон (казна)</v>
          </cell>
          <cell r="K264">
            <v>0</v>
          </cell>
          <cell r="M264">
            <v>2020</v>
          </cell>
          <cell r="P264">
            <v>0</v>
          </cell>
          <cell r="R264">
            <v>0</v>
          </cell>
        </row>
        <row r="265">
          <cell r="A265" t="str">
            <v>1.1.4.232</v>
          </cell>
          <cell r="B265" t="str">
            <v>F_1.1.4.231</v>
          </cell>
          <cell r="C265" t="str">
            <v xml:space="preserve">Строительство КЛ-0,4кВ ТП-276-Бахилова,3 </v>
          </cell>
          <cell r="K265">
            <v>0</v>
          </cell>
          <cell r="M265">
            <v>2020</v>
          </cell>
          <cell r="P265">
            <v>0</v>
          </cell>
          <cell r="R265">
            <v>0</v>
          </cell>
        </row>
        <row r="266">
          <cell r="A266" t="str">
            <v>1.2.1.10.13</v>
          </cell>
          <cell r="B266" t="str">
            <v>F_1.2.1.10.13</v>
          </cell>
          <cell r="C266" t="str">
            <v>Реконструкция оборудования РП-102</v>
          </cell>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row>
        <row r="267">
          <cell r="A267" t="str">
            <v>1.2.1.10.14</v>
          </cell>
          <cell r="B267" t="str">
            <v>F_1.2.1.10.14</v>
          </cell>
          <cell r="C267" t="str">
            <v>Реконструкция оборудования РП-104(КСО-2шт.)</v>
          </cell>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row>
        <row r="268">
          <cell r="A268" t="str">
            <v>1.2.1.10.15</v>
          </cell>
          <cell r="B268" t="str">
            <v>F_1.2.1.10.15</v>
          </cell>
          <cell r="C268" t="str">
            <v>Реконструкция оборудования РП-105 эск-39(КСО-2шт.)</v>
          </cell>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row>
        <row r="269">
          <cell r="A269" t="str">
            <v>1.2.1.122.19</v>
          </cell>
          <cell r="B269" t="str">
            <v>F_1.2.1.122.19</v>
          </cell>
          <cell r="C269" t="str">
            <v>Реконсрукция оборудования ТП-425 (РУ-10кВ)</v>
          </cell>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row>
        <row r="270">
          <cell r="A270" t="str">
            <v>1.2.1.122.20</v>
          </cell>
          <cell r="B270" t="str">
            <v>F_1.2.1.122.20</v>
          </cell>
          <cell r="C270" t="str">
            <v>Реконструкция оборудования ТП-439 мкр.23 Федорова 59</v>
          </cell>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row>
        <row r="271">
          <cell r="A271" t="str">
            <v>1.2.1.122.21</v>
          </cell>
          <cell r="B271" t="str">
            <v>F_1.2.1.122.21</v>
          </cell>
          <cell r="C271" t="str">
            <v>Реконструкция оборудования ТП-447 Первопроходцев 4</v>
          </cell>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row>
        <row r="272">
          <cell r="A272" t="str">
            <v>1.2.1.122.10</v>
          </cell>
          <cell r="B272" t="str">
            <v>F_1.2.1.122.22</v>
          </cell>
          <cell r="C272" t="str">
            <v>Реконструкция оборудования ТП-216</v>
          </cell>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row>
        <row r="273">
          <cell r="A273" t="str">
            <v>1.2.1.122.4</v>
          </cell>
          <cell r="B273" t="str">
            <v>F_1.2.1.122.23</v>
          </cell>
          <cell r="C273" t="str">
            <v>Реконструкция оборудования ТП-451 Первопроходцев 11</v>
          </cell>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row>
        <row r="274">
          <cell r="A274" t="str">
            <v>1.2.2.47.27</v>
          </cell>
          <cell r="B274" t="str">
            <v>F_1.2.2.47.27</v>
          </cell>
          <cell r="C274" t="str">
            <v>Реконструкция КЛ -10кВ от ТП-452 -ТП - 448 мкр 25 №92267</v>
          </cell>
        </row>
        <row r="275">
          <cell r="A275" t="str">
            <v>1.2.2.40</v>
          </cell>
          <cell r="B275" t="str">
            <v>F_1.2.2.47.28</v>
          </cell>
          <cell r="C275" t="str">
            <v>Реконструкция КЛ-10кВ РП-111 до ТП-298 ЭСК №40</v>
          </cell>
        </row>
        <row r="276">
          <cell r="A276" t="str">
            <v>1.2.2.196.32</v>
          </cell>
          <cell r="B276" t="str">
            <v>F_1.2.2.196.32</v>
          </cell>
          <cell r="C276" t="str">
            <v>Реконструкция КЛ-0,4кВ ТП-284-Мира,12</v>
          </cell>
        </row>
        <row r="277">
          <cell r="A277" t="str">
            <v>1.2.2.196.33</v>
          </cell>
          <cell r="B277" t="str">
            <v>F_1.2.2.196.33</v>
          </cell>
          <cell r="C277" t="str">
            <v>Реконструкция КЛ-0,4кВ ТП-333-ЦТП-18</v>
          </cell>
        </row>
        <row r="278">
          <cell r="A278" t="str">
            <v>1.2.2.196.34</v>
          </cell>
          <cell r="B278" t="str">
            <v>F_1.2.2.196.34</v>
          </cell>
          <cell r="C278" t="str">
            <v>Реконструкция КЛ-0,4кВ ТП-339-ЦТП-19</v>
          </cell>
        </row>
        <row r="279">
          <cell r="A279" t="str">
            <v>1.2.2.196.35</v>
          </cell>
          <cell r="B279" t="str">
            <v>F_1.2.2.196.35</v>
          </cell>
          <cell r="C279" t="str">
            <v>Реконструкция КЛ-0,4кВ ТП-332-д/с Крепыш</v>
          </cell>
        </row>
        <row r="280">
          <cell r="A280" t="str">
            <v>1.2.2.196.36</v>
          </cell>
          <cell r="B280" t="str">
            <v>F_1.2.2.196.36</v>
          </cell>
          <cell r="C280" t="str">
            <v>Реконструкция КЛ-0,4кВ ТП-278-д/с Добрый волшебник</v>
          </cell>
        </row>
        <row r="281">
          <cell r="A281" t="str">
            <v>1.2.2.196.37</v>
          </cell>
          <cell r="B281" t="str">
            <v>F_1.2.2.196.37</v>
          </cell>
          <cell r="C281" t="str">
            <v>Реконструкция КЛ-0,4 кВ от ТП-515-Крылова 43/1</v>
          </cell>
        </row>
        <row r="282">
          <cell r="A282" t="str">
            <v>1.2.2.196.38</v>
          </cell>
          <cell r="B282" t="str">
            <v>F_1.2.2.196.38</v>
          </cell>
          <cell r="C282" t="str">
            <v>Реконструкция КЛ-0,4кВ РП-124 Пролетарский,1 эск-27</v>
          </cell>
        </row>
        <row r="283">
          <cell r="A283" t="str">
            <v>1.2.2.196.39</v>
          </cell>
          <cell r="B283" t="str">
            <v>F_1.2.2.196.39</v>
          </cell>
          <cell r="C283" t="str">
            <v>Реконструкция КЛ-0,4кВ  ТП-376 Энергетиков,31 ЭСК 48</v>
          </cell>
        </row>
        <row r="284">
          <cell r="A284" t="str">
            <v>1.2.2.196.40</v>
          </cell>
          <cell r="B284" t="str">
            <v>F_1.2.2.196.40</v>
          </cell>
          <cell r="C284" t="str">
            <v>Реконструкция КЛ-0,4кВ ТП-379 Просвещения,27 эск 48</v>
          </cell>
        </row>
        <row r="285">
          <cell r="A285" t="str">
            <v>1.2.2.196.41</v>
          </cell>
          <cell r="B285" t="str">
            <v>F_1.2.2.196.41</v>
          </cell>
          <cell r="C285" t="str">
            <v>Реконструкция КЛ-0,4кВ ТП-380 Гагарина,10 КПД-43 ЭСК48</v>
          </cell>
        </row>
        <row r="664">
          <cell r="E664" t="str">
            <v>Примечание.</v>
          </cell>
        </row>
        <row r="665">
          <cell r="E665" t="str">
            <v>При заполнении столбца 4 указывается следующие виды оборудования:</v>
          </cell>
        </row>
        <row r="667">
          <cell r="E667" t="str">
            <v>Выключатель</v>
          </cell>
        </row>
        <row r="668">
          <cell r="E668" t="str">
            <v>Автотрансформатор масляный</v>
          </cell>
        </row>
        <row r="669">
          <cell r="E669" t="str">
            <v>Автотрансформатор элегазовый</v>
          </cell>
        </row>
        <row r="670">
          <cell r="E670" t="str">
            <v>Трансформатор силовой масляный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row>
        <row r="26">
          <cell r="A26" t="str">
            <v>1.1.4.15</v>
          </cell>
          <cell r="B26" t="str">
            <v>С_1.1.4.15</v>
          </cell>
          <cell r="C26" t="str">
            <v>Строительство КТПН-1000кВА Чистые пруды</v>
          </cell>
        </row>
        <row r="27">
          <cell r="A27" t="str">
            <v>1.1.4.17</v>
          </cell>
          <cell r="B27" t="str">
            <v>С_1.1.4.17</v>
          </cell>
          <cell r="C27" t="str">
            <v>Строительство КТПН ПСДСК "Подводник"</v>
          </cell>
        </row>
        <row r="28">
          <cell r="A28" t="str">
            <v>1.1.4.18</v>
          </cell>
          <cell r="B28" t="str">
            <v>С_1.1.4.18</v>
          </cell>
          <cell r="C28" t="str">
            <v>Строительство КТПН  СОПК   №61  "Родничок"</v>
          </cell>
        </row>
        <row r="29">
          <cell r="A29" t="str">
            <v>1.1.4.20</v>
          </cell>
          <cell r="B29" t="str">
            <v>С_1.1.4.20</v>
          </cell>
          <cell r="C29" t="str">
            <v>Строительство КТПН СТ № 13   "Май"</v>
          </cell>
        </row>
        <row r="30">
          <cell r="A30" t="str">
            <v>1.1.4.71.4</v>
          </cell>
          <cell r="B30" t="str">
            <v>E_1.1.4.71.4</v>
          </cell>
          <cell r="C30" t="str">
            <v>Строительство КТПН №1 400 кВА 45мкр.</v>
          </cell>
        </row>
        <row r="31">
          <cell r="A31" t="str">
            <v>1.1.4.71.5</v>
          </cell>
          <cell r="B31" t="str">
            <v>E_1.1.4.71.5</v>
          </cell>
          <cell r="C31" t="str">
            <v>Строительство КТПН №2 400 кВА 45мкр.</v>
          </cell>
        </row>
        <row r="32">
          <cell r="A32" t="str">
            <v>1.1.4.71.7</v>
          </cell>
          <cell r="B32" t="str">
            <v>F_1.1.4.71.7</v>
          </cell>
          <cell r="C32" t="str">
            <v>Строительство КТПН 773 СТ №52 "Лесное"</v>
          </cell>
        </row>
        <row r="33">
          <cell r="A33" t="str">
            <v>1.1.4.71.8</v>
          </cell>
          <cell r="B33" t="str">
            <v>F_1.1.4.71.8</v>
          </cell>
          <cell r="C33" t="str">
            <v>Строительство КТПН-2х630кВА (взамен ТП-443)</v>
          </cell>
        </row>
        <row r="34">
          <cell r="A34" t="str">
            <v>1.1.4.71.9</v>
          </cell>
          <cell r="B34" t="str">
            <v>F_1.1.4.71.9</v>
          </cell>
          <cell r="C34" t="str">
            <v>Строительство КТПН №1 400кВА п.Снежный</v>
          </cell>
        </row>
        <row r="35">
          <cell r="A35" t="str">
            <v>1.1.4.71.10</v>
          </cell>
          <cell r="B35" t="str">
            <v>F_1.1.4.71.10</v>
          </cell>
          <cell r="C35" t="str">
            <v>Строительство КТПН №2 400кВА п.Снежный</v>
          </cell>
        </row>
        <row r="36">
          <cell r="A36" t="str">
            <v>1.1.4.71.11</v>
          </cell>
          <cell r="B36" t="str">
            <v>F_1.1.4.71.11</v>
          </cell>
          <cell r="C36" t="str">
            <v>Строительство КТПН №3 630кВА п.Снежный</v>
          </cell>
        </row>
        <row r="37">
          <cell r="A37" t="str">
            <v>1.1.4.71.12</v>
          </cell>
          <cell r="B37" t="str">
            <v>F_1.1.4.71.12</v>
          </cell>
          <cell r="C37" t="str">
            <v>Строительство КТПН №4 400кВА п.Снежный</v>
          </cell>
        </row>
        <row r="38">
          <cell r="A38" t="str">
            <v>1.1.4.71.13</v>
          </cell>
          <cell r="B38" t="str">
            <v>F_1.1.4.71.13</v>
          </cell>
          <cell r="C38" t="str">
            <v>Строительство КТПН №5 400кВА п.Снежный</v>
          </cell>
        </row>
        <row r="39">
          <cell r="A39" t="str">
            <v>1.1.4.71.14</v>
          </cell>
          <cell r="B39" t="str">
            <v>F_1.1.4.71.14</v>
          </cell>
          <cell r="C39" t="str">
            <v>Строительство КТПН №6 630кВА п.Снежный</v>
          </cell>
        </row>
        <row r="40">
          <cell r="A40" t="str">
            <v>1.1.4.71.15</v>
          </cell>
          <cell r="B40" t="str">
            <v>F_1.1.4.71.15</v>
          </cell>
          <cell r="C40" t="str">
            <v>Строительство КТПН №7 400кВА п.Снежный</v>
          </cell>
        </row>
        <row r="41">
          <cell r="A41" t="str">
            <v>1.1.4.71.16</v>
          </cell>
          <cell r="B41" t="str">
            <v>F_1.1.4.71.16</v>
          </cell>
          <cell r="C41" t="str">
            <v>Строительство КТПН №8 400кВА п.Снежный</v>
          </cell>
        </row>
        <row r="42">
          <cell r="A42" t="str">
            <v>1.1.4.71.17</v>
          </cell>
          <cell r="B42" t="str">
            <v>F_1.1.4.71.17</v>
          </cell>
          <cell r="C42" t="str">
            <v>Строительство КТПН №9 400кВА п.Снежный</v>
          </cell>
        </row>
        <row r="43">
          <cell r="A43" t="str">
            <v>1.1.4.71.18</v>
          </cell>
          <cell r="B43" t="str">
            <v>F_1.1.4.71.18</v>
          </cell>
          <cell r="C43" t="str">
            <v>Строительство КТПН №10 400кВА п.Снежный</v>
          </cell>
        </row>
        <row r="44">
          <cell r="A44" t="str">
            <v>1.1.4.71.19</v>
          </cell>
          <cell r="B44" t="str">
            <v>F_1.1.4.71.19</v>
          </cell>
          <cell r="C44" t="str">
            <v>Строительство КТПН 250кВА п.Юность</v>
          </cell>
        </row>
        <row r="45">
          <cell r="A45" t="str">
            <v>1.1.4.71.20</v>
          </cell>
          <cell r="B45" t="str">
            <v>F_1.1.4.71.20</v>
          </cell>
          <cell r="C45" t="str">
            <v>Строительство КТПН-630кВА Этнографическая зона</v>
          </cell>
        </row>
        <row r="46">
          <cell r="A46" t="str">
            <v>1.1.4.71.21</v>
          </cell>
          <cell r="B46" t="str">
            <v>F_1.1.4.71.21</v>
          </cell>
          <cell r="C46" t="str">
            <v>Строительство КТПН 400кВА по ул.Аэрофлотская</v>
          </cell>
        </row>
        <row r="47">
          <cell r="A47" t="str">
            <v>1.1.4.71.22</v>
          </cell>
          <cell r="B47" t="str">
            <v>F_1.1.4.71.22</v>
          </cell>
          <cell r="C47" t="str">
            <v>Строительство КТПН-1000кВА Зеленый бор</v>
          </cell>
        </row>
        <row r="48">
          <cell r="A48" t="str">
            <v>1.1.4.71.23</v>
          </cell>
          <cell r="B48" t="str">
            <v>F_1.1.4.71.23</v>
          </cell>
          <cell r="C48" t="str">
            <v>Строительство КТПН-2х630кВА Нефтеюганское шоссе,15</v>
          </cell>
        </row>
        <row r="49">
          <cell r="A49" t="str">
            <v>1.1.4.74</v>
          </cell>
          <cell r="B49" t="str">
            <v>С_1.1.4.74</v>
          </cell>
          <cell r="C49" t="str">
            <v>Строительство ТП-2х1000кВА мкр.22</v>
          </cell>
        </row>
        <row r="50">
          <cell r="A50" t="str">
            <v>1.1.4.83</v>
          </cell>
          <cell r="B50" t="str">
            <v>С_1.1.4.83</v>
          </cell>
          <cell r="C50" t="str">
            <v>Строительство ТП-2х1000кВА мкр.27А</v>
          </cell>
        </row>
        <row r="51">
          <cell r="A51" t="str">
            <v>1.1.4.104.10</v>
          </cell>
          <cell r="B51" t="str">
            <v>E_1.1.4.104.10</v>
          </cell>
          <cell r="C51" t="str">
            <v xml:space="preserve"> Строительство ТП- 2х630 кВА мкр. 2</v>
          </cell>
        </row>
        <row r="52">
          <cell r="A52" t="str">
            <v>1.1.4.104.12</v>
          </cell>
          <cell r="B52" t="str">
            <v>E_1.1.4.104.12</v>
          </cell>
          <cell r="C52" t="str">
            <v>Строительство ТП-2х1000 кВА мкр. 17</v>
          </cell>
        </row>
        <row r="53">
          <cell r="A53" t="str">
            <v>1.1.4.104.13</v>
          </cell>
          <cell r="B53" t="str">
            <v>E_1.1.4.104.13</v>
          </cell>
          <cell r="C53" t="str">
            <v>Строительство ТП-2х6300 кВА</v>
          </cell>
        </row>
        <row r="54">
          <cell r="A54" t="str">
            <v>1.1.4.104.14</v>
          </cell>
          <cell r="B54" t="str">
            <v>E_1.1.4.104.14</v>
          </cell>
          <cell r="C54" t="str">
            <v xml:space="preserve"> Строительство ТП-2х1000кВА ул. Крылова, 43</v>
          </cell>
        </row>
        <row r="55">
          <cell r="A55" t="str">
            <v>1.1.4.104.15</v>
          </cell>
          <cell r="B55" t="str">
            <v>E_1.1.4.104.15</v>
          </cell>
          <cell r="C55" t="str">
            <v>Строительство ТП-2х1000 кВА мкр. 8</v>
          </cell>
        </row>
        <row r="56">
          <cell r="A56" t="str">
            <v>1.1.4.104.17</v>
          </cell>
          <cell r="B56" t="str">
            <v>E_1.1.4.104.17</v>
          </cell>
          <cell r="C56" t="str">
            <v xml:space="preserve"> Строительство ТП-11 2х1250кВА квартал 36</v>
          </cell>
        </row>
        <row r="57">
          <cell r="A57" t="str">
            <v>1.1.4.104.18</v>
          </cell>
          <cell r="B57" t="str">
            <v>E_1.1.4.104.18</v>
          </cell>
          <cell r="C57" t="str">
            <v xml:space="preserve"> Строительство ТП-12 2х1250кВА квартал 36</v>
          </cell>
        </row>
        <row r="58">
          <cell r="A58" t="str">
            <v>1.1.4.104.19</v>
          </cell>
          <cell r="B58" t="str">
            <v>F_1.1.4.104.19</v>
          </cell>
          <cell r="C58" t="str">
            <v>Строительство РП(ТП)-2х1000кВА ПСО-34</v>
          </cell>
        </row>
        <row r="59">
          <cell r="A59" t="str">
            <v>1.1.4.104.20</v>
          </cell>
          <cell r="B59" t="str">
            <v>F_1.1.4.104.20</v>
          </cell>
          <cell r="C59" t="str">
            <v>Строительство ТП-2х1000кВА мкр.24</v>
          </cell>
        </row>
        <row r="60">
          <cell r="A60" t="str">
            <v>1.1.4.104.21</v>
          </cell>
          <cell r="B60" t="str">
            <v>F_1.1.4.104.21</v>
          </cell>
          <cell r="C60" t="str">
            <v xml:space="preserve"> РП(ТП) -2х630кВА Северный промышленный район</v>
          </cell>
        </row>
        <row r="61">
          <cell r="A61" t="str">
            <v>1.1.4.104.22</v>
          </cell>
          <cell r="B61" t="str">
            <v>F_1.1.4.104.22</v>
          </cell>
          <cell r="C61" t="str">
            <v>Строительство ПС 35/6кВ Победит 1,2</v>
          </cell>
        </row>
        <row r="62">
          <cell r="A62" t="str">
            <v>1.1.4.104.23</v>
          </cell>
          <cell r="B62" t="str">
            <v>F_1.1.4.104.23</v>
          </cell>
          <cell r="C62" t="str">
            <v>СтроительствоТП-2х630кВА (стр.1) п.ПИКС</v>
          </cell>
        </row>
        <row r="63">
          <cell r="A63" t="str">
            <v>1.1.4.104.24</v>
          </cell>
          <cell r="B63" t="str">
            <v>F_1.1.4.104.24</v>
          </cell>
          <cell r="C63" t="str">
            <v>СтроительствоТП-2х630кВА (стр.2) п.ПИКС</v>
          </cell>
        </row>
        <row r="64">
          <cell r="A64" t="str">
            <v>1.1.4.104.25</v>
          </cell>
          <cell r="B64" t="str">
            <v>F_1.1.4.104.25</v>
          </cell>
          <cell r="C64" t="str">
            <v>Строительство ТП-2х1250кВА мкр.А</v>
          </cell>
        </row>
        <row r="65">
          <cell r="A65" t="str">
            <v>1.1.4.104.26</v>
          </cell>
          <cell r="B65" t="str">
            <v>F_1.1.4.104.26</v>
          </cell>
          <cell r="C65" t="str">
            <v>Строительство ТП-2х630кВА мкр.3 (взамен ТП-204)</v>
          </cell>
        </row>
        <row r="66">
          <cell r="A66" t="str">
            <v>1.1.4.107</v>
          </cell>
          <cell r="B66" t="str">
            <v>С_1.1.4.107</v>
          </cell>
          <cell r="C66" t="str">
            <v>Строительство КЛ-10кВ от ТП-430 до ТП-2х1000кВА мкр.22</v>
          </cell>
          <cell r="J66">
            <v>10</v>
          </cell>
          <cell r="L66">
            <v>10</v>
          </cell>
          <cell r="O66">
            <v>2</v>
          </cell>
          <cell r="Q66" t="str">
            <v>АСБ 3х240</v>
          </cell>
          <cell r="S66" t="str">
            <v>кабельная</v>
          </cell>
          <cell r="U66">
            <v>0.71799999999999997</v>
          </cell>
          <cell r="Z66" t="str">
            <v>в земле</v>
          </cell>
        </row>
        <row r="67">
          <cell r="A67" t="str">
            <v>1.1.4.108</v>
          </cell>
          <cell r="B67" t="str">
            <v>С_1.1.4.108</v>
          </cell>
          <cell r="C67" t="str">
            <v>Строительство КЛ-10кВ ТП-427 до ТП-2х1000кВа мкр.22</v>
          </cell>
          <cell r="J67">
            <v>10</v>
          </cell>
          <cell r="L67">
            <v>10</v>
          </cell>
          <cell r="O67">
            <v>2</v>
          </cell>
          <cell r="Q67" t="str">
            <v>АСБ 3х240</v>
          </cell>
          <cell r="S67" t="str">
            <v>кабельная</v>
          </cell>
          <cell r="U67">
            <v>0.27400000000000002</v>
          </cell>
          <cell r="Z67" t="str">
            <v>в земле</v>
          </cell>
        </row>
        <row r="68">
          <cell r="A68" t="str">
            <v>1.1.4.133</v>
          </cell>
          <cell r="B68" t="str">
            <v>С_1.1.4.133</v>
          </cell>
          <cell r="C68" t="str">
            <v>Строительство КЛ-10кВ ТП-2х1000кВА мкр.27А до РП-122</v>
          </cell>
          <cell r="J68">
            <v>10</v>
          </cell>
          <cell r="L68">
            <v>10</v>
          </cell>
          <cell r="O68">
            <v>2</v>
          </cell>
          <cell r="Q68" t="str">
            <v>АСБ 3х240</v>
          </cell>
          <cell r="S68" t="str">
            <v>кабельная</v>
          </cell>
          <cell r="U68">
            <v>0.81599999999999995</v>
          </cell>
          <cell r="Z68" t="str">
            <v>в земле</v>
          </cell>
        </row>
        <row r="69">
          <cell r="A69" t="str">
            <v>1.1.4.147.15</v>
          </cell>
          <cell r="B69" t="str">
            <v>С_1.1.4.147.15</v>
          </cell>
          <cell r="C69" t="str">
            <v>Строительство КЛ-6 кВ  от КТПН-757до КТПН-758 ПК Садовое товарищество № 7</v>
          </cell>
          <cell r="J69">
            <v>10</v>
          </cell>
          <cell r="L69">
            <v>10</v>
          </cell>
          <cell r="O69">
            <v>2</v>
          </cell>
          <cell r="Q69" t="str">
            <v>АСБ 3х240</v>
          </cell>
          <cell r="S69" t="str">
            <v>кабельная</v>
          </cell>
          <cell r="U69">
            <v>1.6</v>
          </cell>
          <cell r="Z69" t="str">
            <v>в земле</v>
          </cell>
        </row>
        <row r="70">
          <cell r="A70" t="str">
            <v>1.1.4.147.16</v>
          </cell>
          <cell r="B70" t="str">
            <v>E_1.1.4.147.16</v>
          </cell>
          <cell r="C70" t="str">
            <v xml:space="preserve"> Строительство КЛ-10 кВ от КТПН №1 400 кВА до КТПН №2 400 кВА 45мкр.</v>
          </cell>
          <cell r="J70">
            <v>10</v>
          </cell>
          <cell r="L70">
            <v>10</v>
          </cell>
          <cell r="O70">
            <v>2</v>
          </cell>
          <cell r="Q70" t="str">
            <v>АСБ 3х240</v>
          </cell>
          <cell r="S70" t="str">
            <v>кабельная</v>
          </cell>
          <cell r="U70">
            <v>0.83799999999999997</v>
          </cell>
          <cell r="Z70" t="str">
            <v>в земле</v>
          </cell>
        </row>
        <row r="71">
          <cell r="A71" t="str">
            <v>1.1.4.147.17</v>
          </cell>
          <cell r="B71" t="str">
            <v>E_1.1.4.147.17</v>
          </cell>
          <cell r="C71" t="str">
            <v xml:space="preserve"> Строительство КЛ-10 кВ от КТПН 746 до КТПН №1 400 кВА  45мкр.</v>
          </cell>
          <cell r="J71">
            <v>10</v>
          </cell>
          <cell r="L71">
            <v>10</v>
          </cell>
          <cell r="O71">
            <v>2</v>
          </cell>
          <cell r="Q71" t="str">
            <v>АСБ 3х240</v>
          </cell>
          <cell r="S71" t="str">
            <v>кабельная</v>
          </cell>
          <cell r="U71">
            <v>3.2000000000000001E-2</v>
          </cell>
          <cell r="Z71" t="str">
            <v>в земле</v>
          </cell>
        </row>
        <row r="72">
          <cell r="A72" t="str">
            <v>1.1.4.147.21</v>
          </cell>
          <cell r="B72" t="str">
            <v>E_1.1.4.147.21</v>
          </cell>
          <cell r="C72" t="str">
            <v xml:space="preserve"> Строительство КЛ-10кВ  ТП-864 - БКТП-429</v>
          </cell>
          <cell r="J72">
            <v>10</v>
          </cell>
          <cell r="L72">
            <v>10</v>
          </cell>
          <cell r="O72">
            <v>2</v>
          </cell>
          <cell r="Q72" t="str">
            <v>АСБ 3х240</v>
          </cell>
          <cell r="S72" t="str">
            <v>кабельная</v>
          </cell>
          <cell r="U72">
            <v>0.252</v>
          </cell>
          <cell r="Z72" t="str">
            <v>в земле</v>
          </cell>
        </row>
        <row r="73">
          <cell r="A73" t="str">
            <v>1.1.4.147.23</v>
          </cell>
          <cell r="B73" t="str">
            <v>E_1.1.4.147.23</v>
          </cell>
          <cell r="C73" t="str">
            <v xml:space="preserve"> Строительство КЛ-10 кв от РП - 153 - ТП-884</v>
          </cell>
          <cell r="J73">
            <v>10</v>
          </cell>
          <cell r="L73">
            <v>10</v>
          </cell>
          <cell r="O73">
            <v>2</v>
          </cell>
          <cell r="Q73" t="str">
            <v>АСБ 3х240</v>
          </cell>
          <cell r="S73" t="str">
            <v>кабельная</v>
          </cell>
          <cell r="U73">
            <v>2.1560000000000001</v>
          </cell>
          <cell r="Z73" t="str">
            <v>в земле</v>
          </cell>
        </row>
        <row r="74">
          <cell r="A74" t="str">
            <v>1.1.4.147.25</v>
          </cell>
          <cell r="B74" t="str">
            <v>E_1.1.4.147.25</v>
          </cell>
          <cell r="C74" t="str">
            <v>Строительство КЛ-10кВ от ТП-282 до ТП-283</v>
          </cell>
          <cell r="J74">
            <v>10</v>
          </cell>
          <cell r="L74">
            <v>10</v>
          </cell>
          <cell r="O74">
            <v>2</v>
          </cell>
          <cell r="Q74" t="str">
            <v>АСБ 3х240</v>
          </cell>
          <cell r="S74" t="str">
            <v>кабельная</v>
          </cell>
          <cell r="U74">
            <v>0.89400000000000002</v>
          </cell>
          <cell r="Z74" t="str">
            <v>в земле</v>
          </cell>
        </row>
        <row r="75">
          <cell r="A75" t="str">
            <v>1.1.4.147.28</v>
          </cell>
          <cell r="B75" t="str">
            <v>E_1.1.4.147.28</v>
          </cell>
          <cell r="C75" t="str">
            <v xml:space="preserve">Строительство   КЛ-10 кВ от  оп.39/3 ВЛ-10 кВ до ТП-536  </v>
          </cell>
          <cell r="J75">
            <v>10</v>
          </cell>
          <cell r="L75">
            <v>10</v>
          </cell>
          <cell r="O75">
            <v>2</v>
          </cell>
          <cell r="Q75" t="str">
            <v>АСБ 3х240</v>
          </cell>
          <cell r="S75" t="str">
            <v>кабельная</v>
          </cell>
          <cell r="U75">
            <v>0.39400000000000002</v>
          </cell>
          <cell r="Z75" t="str">
            <v>в земле</v>
          </cell>
        </row>
        <row r="76">
          <cell r="A76" t="str">
            <v>1.1.4.147.29</v>
          </cell>
          <cell r="B76" t="str">
            <v>E_1.1.4.147.29</v>
          </cell>
          <cell r="C76" t="str">
            <v>Строительство КЛ-6 кв от опоры 89/1 фидер 23 ПС Строительная- КТПН-671</v>
          </cell>
          <cell r="J76">
            <v>10</v>
          </cell>
          <cell r="L76">
            <v>10</v>
          </cell>
          <cell r="O76">
            <v>2</v>
          </cell>
          <cell r="Q76" t="str">
            <v>АСБ 3х240</v>
          </cell>
          <cell r="S76" t="str">
            <v>кабельная</v>
          </cell>
          <cell r="U76">
            <v>0.38</v>
          </cell>
          <cell r="Z76" t="str">
            <v>в земле</v>
          </cell>
        </row>
        <row r="77">
          <cell r="A77" t="str">
            <v>1.1.4.147.32</v>
          </cell>
          <cell r="B77" t="str">
            <v>E_1.1.4.147.32</v>
          </cell>
          <cell r="C77" t="str">
            <v xml:space="preserve"> Строительство КЛ-10кВ ТП-12 2х1250кВА квартал 36 до ТП-11 2х1250кВА квартал 36</v>
          </cell>
          <cell r="J77">
            <v>10</v>
          </cell>
          <cell r="L77">
            <v>10</v>
          </cell>
          <cell r="O77">
            <v>2</v>
          </cell>
          <cell r="Q77" t="str">
            <v>АСБ 3х240</v>
          </cell>
          <cell r="S77" t="str">
            <v>кабельная</v>
          </cell>
          <cell r="U77">
            <v>0.872</v>
          </cell>
          <cell r="Z77" t="str">
            <v>в земле</v>
          </cell>
        </row>
        <row r="78">
          <cell r="A78" t="str">
            <v>1.1.4.147.34</v>
          </cell>
          <cell r="B78" t="str">
            <v>F_1.1.4.147.34</v>
          </cell>
          <cell r="C78" t="str">
            <v>Строительство КЛ-10кВ от ТП-2х1000кВА мкр.24 до места врезки в КЛ-10кВ БКТП-818-ТП-821</v>
          </cell>
          <cell r="J78">
            <v>10</v>
          </cell>
          <cell r="L78">
            <v>10</v>
          </cell>
          <cell r="O78">
            <v>2</v>
          </cell>
          <cell r="Q78" t="str">
            <v>АСБ 3х240</v>
          </cell>
          <cell r="S78" t="str">
            <v>кабельная</v>
          </cell>
          <cell r="U78">
            <v>0.51400000000000001</v>
          </cell>
          <cell r="Z78" t="str">
            <v>в земле</v>
          </cell>
        </row>
        <row r="79">
          <cell r="A79" t="str">
            <v>1.1.4.147.35</v>
          </cell>
          <cell r="B79" t="str">
            <v>F_1.1.4.147.35</v>
          </cell>
          <cell r="C79" t="str">
            <v>Строительство КЛ-10кВ от ТП-2х1000кВА мкр.24 до ТП-821</v>
          </cell>
          <cell r="J79">
            <v>10</v>
          </cell>
          <cell r="L79">
            <v>10</v>
          </cell>
          <cell r="O79">
            <v>2</v>
          </cell>
          <cell r="Q79" t="str">
            <v>АСБ 3х240</v>
          </cell>
          <cell r="S79" t="str">
            <v>кабельная</v>
          </cell>
          <cell r="U79">
            <v>0.52200000000000002</v>
          </cell>
          <cell r="Z79" t="str">
            <v>в земле</v>
          </cell>
        </row>
        <row r="80">
          <cell r="A80" t="str">
            <v>1.1.4.147.36</v>
          </cell>
          <cell r="B80" t="str">
            <v>F_1.1.4.147.36</v>
          </cell>
          <cell r="C80" t="str">
            <v>Строительство КЛ-10кВ от ТП-2х1000кВА мкр.24 до КТПН-2х630кВА (ТП-443)</v>
          </cell>
          <cell r="J80">
            <v>10</v>
          </cell>
          <cell r="L80">
            <v>10</v>
          </cell>
          <cell r="O80">
            <v>2</v>
          </cell>
          <cell r="Q80" t="str">
            <v>АСБ 3х240</v>
          </cell>
          <cell r="S80" t="str">
            <v>кабельная</v>
          </cell>
          <cell r="U80">
            <v>0.08</v>
          </cell>
          <cell r="Z80" t="str">
            <v>в земле</v>
          </cell>
        </row>
        <row r="81">
          <cell r="A81" t="str">
            <v>1.1.4.147.37</v>
          </cell>
          <cell r="B81" t="str">
            <v>F_1.1.4.147.37</v>
          </cell>
          <cell r="C81" t="str">
            <v>Строительство КЛ-10кВ РП-112 - РП-111</v>
          </cell>
          <cell r="J81">
            <v>10</v>
          </cell>
          <cell r="L81">
            <v>10</v>
          </cell>
          <cell r="O81">
            <v>2</v>
          </cell>
          <cell r="Q81" t="str">
            <v>АСБ 3х240</v>
          </cell>
          <cell r="S81" t="str">
            <v>кабельная</v>
          </cell>
          <cell r="U81">
            <v>1.002</v>
          </cell>
          <cell r="Z81" t="str">
            <v>в земле</v>
          </cell>
        </row>
        <row r="82">
          <cell r="A82" t="str">
            <v>1.1.4.147.38</v>
          </cell>
          <cell r="B82" t="str">
            <v>F_1.1.4.147.38</v>
          </cell>
          <cell r="C82" t="str">
            <v>Строительство КЛ-10кВ от РП-112 до Т-7 10кВ/6кВ 6300кВА</v>
          </cell>
          <cell r="J82">
            <v>10</v>
          </cell>
          <cell r="L82">
            <v>10</v>
          </cell>
          <cell r="O82">
            <v>2</v>
          </cell>
          <cell r="Q82" t="str">
            <v>АСБ 3х240</v>
          </cell>
          <cell r="S82" t="str">
            <v>кабельная</v>
          </cell>
          <cell r="U82">
            <v>0.30199999999999999</v>
          </cell>
          <cell r="Z82" t="str">
            <v>в земле</v>
          </cell>
        </row>
        <row r="83">
          <cell r="A83" t="str">
            <v>1.1.4.147.39</v>
          </cell>
          <cell r="B83" t="str">
            <v>F_1.1.4.147.39</v>
          </cell>
          <cell r="C83" t="str">
            <v>Строительство КЛ-10кВ от РП-112 до Т-8 10кВ 6кВ 6300кВА</v>
          </cell>
          <cell r="J83">
            <v>10</v>
          </cell>
          <cell r="L83">
            <v>10</v>
          </cell>
          <cell r="O83">
            <v>2</v>
          </cell>
          <cell r="Q83" t="str">
            <v>АСБ 3х240</v>
          </cell>
          <cell r="S83" t="str">
            <v>кабельная</v>
          </cell>
          <cell r="U83">
            <v>0.30199999999999999</v>
          </cell>
          <cell r="Z83" t="str">
            <v>в земле</v>
          </cell>
        </row>
        <row r="84">
          <cell r="A84" t="str">
            <v>1.1.4.147.40</v>
          </cell>
          <cell r="B84" t="str">
            <v>F_1.1.4.147.40</v>
          </cell>
          <cell r="C84" t="str">
            <v xml:space="preserve">Строительство 2КЛ-10кВ РП-112 -ТП-359 </v>
          </cell>
          <cell r="J84">
            <v>10</v>
          </cell>
          <cell r="L84">
            <v>10</v>
          </cell>
          <cell r="O84">
            <v>2</v>
          </cell>
          <cell r="Q84" t="str">
            <v>АСБ 3х240</v>
          </cell>
          <cell r="S84" t="str">
            <v>кабельная</v>
          </cell>
          <cell r="U84">
            <v>1.1579999999999999</v>
          </cell>
          <cell r="Z84" t="str">
            <v>в земле</v>
          </cell>
        </row>
        <row r="85">
          <cell r="A85" t="str">
            <v>1.1.4.147.41</v>
          </cell>
          <cell r="B85" t="str">
            <v>F_1.1.4.147.41</v>
          </cell>
          <cell r="C85" t="str">
            <v>Строительство КЛ-10кВ ТП-828-КТПН№2 400кВА мкр.45</v>
          </cell>
          <cell r="J85">
            <v>10</v>
          </cell>
          <cell r="L85">
            <v>10</v>
          </cell>
          <cell r="O85">
            <v>2</v>
          </cell>
          <cell r="Q85" t="str">
            <v>АСБ 3х240</v>
          </cell>
          <cell r="S85" t="str">
            <v>кабельная</v>
          </cell>
          <cell r="U85">
            <v>1.01</v>
          </cell>
          <cell r="Z85" t="str">
            <v>в земле</v>
          </cell>
        </row>
        <row r="86">
          <cell r="A86" t="str">
            <v>1.1.4.147.42</v>
          </cell>
          <cell r="B86" t="str">
            <v>F_1.1.4.147.42</v>
          </cell>
          <cell r="C86" t="str">
            <v>Строительство КЛ-6кВ от ПС №68 до КТПН-691 п.Лесной   эск-2</v>
          </cell>
          <cell r="J86">
            <v>10</v>
          </cell>
          <cell r="L86">
            <v>10</v>
          </cell>
          <cell r="O86">
            <v>2</v>
          </cell>
          <cell r="Q86" t="str">
            <v>АСБ 3х240</v>
          </cell>
          <cell r="S86" t="str">
            <v>кабельная</v>
          </cell>
          <cell r="U86">
            <v>4.6180000000000003</v>
          </cell>
          <cell r="Z86" t="str">
            <v>в земле</v>
          </cell>
        </row>
        <row r="87">
          <cell r="A87" t="str">
            <v>1.1.4.147.43</v>
          </cell>
          <cell r="B87" t="str">
            <v>F_1.1.4.147.43</v>
          </cell>
          <cell r="C87" t="str">
            <v>Строительство КЛ-10 кВ от ТП-509 до ТП-511</v>
          </cell>
          <cell r="J87">
            <v>10</v>
          </cell>
          <cell r="L87">
            <v>10</v>
          </cell>
          <cell r="O87">
            <v>2</v>
          </cell>
          <cell r="Q87" t="str">
            <v>АСБ 3х240</v>
          </cell>
          <cell r="S87" t="str">
            <v>кабельная</v>
          </cell>
          <cell r="U87">
            <v>0.45</v>
          </cell>
          <cell r="Z87" t="str">
            <v>в земле</v>
          </cell>
        </row>
        <row r="88">
          <cell r="A88" t="str">
            <v>1.1.4.147.44</v>
          </cell>
          <cell r="B88" t="str">
            <v>F_1.1.4.147.44</v>
          </cell>
          <cell r="C88" t="str">
            <v>Строительство  ВЛ 10 кВ от КТПН 773 до КТПН 2 СТ №52  "Лесное"</v>
          </cell>
          <cell r="J88">
            <v>10</v>
          </cell>
          <cell r="L88">
            <v>10</v>
          </cell>
          <cell r="O88">
            <v>2</v>
          </cell>
          <cell r="Q88" t="str">
            <v>АСБ 3х240</v>
          </cell>
          <cell r="S88" t="str">
            <v>кабельная</v>
          </cell>
          <cell r="U88">
            <v>7.36</v>
          </cell>
          <cell r="Z88" t="str">
            <v>в земле</v>
          </cell>
        </row>
        <row r="89">
          <cell r="A89" t="str">
            <v>1.1.4.147.45</v>
          </cell>
          <cell r="B89" t="str">
            <v>F_1.1.4.147.45</v>
          </cell>
          <cell r="C89" t="str">
            <v>Реконструкция ВЛ 10 кВ Ф.Чернореченский опора № 82/41.</v>
          </cell>
          <cell r="J89">
            <v>10</v>
          </cell>
          <cell r="L89">
            <v>10</v>
          </cell>
          <cell r="O89">
            <v>2</v>
          </cell>
          <cell r="Q89" t="str">
            <v>АСБ 3х240</v>
          </cell>
          <cell r="S89" t="str">
            <v>кабельная</v>
          </cell>
          <cell r="U89">
            <v>0</v>
          </cell>
          <cell r="Z89" t="str">
            <v>в земле</v>
          </cell>
        </row>
        <row r="90">
          <cell r="A90" t="str">
            <v>1.1.4.147.46</v>
          </cell>
          <cell r="B90" t="str">
            <v>F_1.1.4.147.46</v>
          </cell>
          <cell r="C90" t="str">
            <v>Строительство КЛ-10кВ от опоры №15 ф.Хлебозавод-1,2 до РП-132 яч.5,6</v>
          </cell>
          <cell r="J90">
            <v>10</v>
          </cell>
          <cell r="L90">
            <v>10</v>
          </cell>
          <cell r="O90">
            <v>2</v>
          </cell>
          <cell r="Q90" t="str">
            <v>АСБ 3х240</v>
          </cell>
          <cell r="S90" t="str">
            <v>кабельная</v>
          </cell>
          <cell r="U90">
            <v>0.83199999999999996</v>
          </cell>
          <cell r="Z90" t="str">
            <v>в земле</v>
          </cell>
        </row>
        <row r="91">
          <cell r="A91" t="str">
            <v>1.1.4.147.47</v>
          </cell>
          <cell r="B91" t="str">
            <v>F_1.1.4.147.47</v>
          </cell>
          <cell r="C91" t="str">
            <v>Строительство  ВЛ 6 кВ от опоры №9  ВЛ 6кВ (ТП-495 яч.4 - КТПН - 692)  до КТПН СТ №13  "Май"</v>
          </cell>
          <cell r="J91">
            <v>10</v>
          </cell>
          <cell r="L91">
            <v>10</v>
          </cell>
          <cell r="O91">
            <v>2</v>
          </cell>
          <cell r="Q91" t="str">
            <v>АСБ 3х240</v>
          </cell>
          <cell r="S91" t="str">
            <v>кабельная</v>
          </cell>
          <cell r="U91">
            <v>1</v>
          </cell>
          <cell r="Z91" t="str">
            <v>в земле</v>
          </cell>
        </row>
        <row r="92">
          <cell r="A92" t="str">
            <v>1.1.4.147.48</v>
          </cell>
          <cell r="B92" t="str">
            <v>F_1.1.4.147.48</v>
          </cell>
          <cell r="C92" t="str">
            <v>Реконструкция ВЛ 10 кВ Ф.Чернореченский от опоры № 74, до опоры № 82/4 СОПК №61 "Родничок"</v>
          </cell>
          <cell r="J92">
            <v>10</v>
          </cell>
          <cell r="L92">
            <v>10</v>
          </cell>
          <cell r="O92">
            <v>2</v>
          </cell>
          <cell r="Q92" t="str">
            <v>АСБ 3х240</v>
          </cell>
          <cell r="S92" t="str">
            <v>кабельная</v>
          </cell>
          <cell r="U92">
            <v>0</v>
          </cell>
          <cell r="Z92" t="str">
            <v>в земле</v>
          </cell>
        </row>
        <row r="93">
          <cell r="A93" t="str">
            <v>1.1.4.147.60</v>
          </cell>
          <cell r="B93" t="str">
            <v>F_1.1.4.147.60</v>
          </cell>
          <cell r="C93" t="str">
            <v xml:space="preserve"> Строительство КЛ-10кВ от ТП-2х2500кВА стр. 56 мкр. 30  - РП-161</v>
          </cell>
          <cell r="J93">
            <v>10</v>
          </cell>
          <cell r="L93">
            <v>10</v>
          </cell>
          <cell r="O93">
            <v>2</v>
          </cell>
          <cell r="Q93" t="str">
            <v>АСБ 3х240</v>
          </cell>
          <cell r="S93" t="str">
            <v>кабельная</v>
          </cell>
          <cell r="U93">
            <v>1.39</v>
          </cell>
          <cell r="Z93" t="str">
            <v>в земле</v>
          </cell>
        </row>
        <row r="94">
          <cell r="A94" t="str">
            <v>1.1.4.154</v>
          </cell>
          <cell r="B94" t="str">
            <v>С_1.1.4.154</v>
          </cell>
          <cell r="C94" t="str">
            <v>Строительство ВЛ-0,4кВ ДНТ  "ДРУЖБА"</v>
          </cell>
          <cell r="J94">
            <v>0.4</v>
          </cell>
          <cell r="L94">
            <v>0.4</v>
          </cell>
          <cell r="O94">
            <v>2</v>
          </cell>
          <cell r="Q94" t="str">
            <v>СИП</v>
          </cell>
          <cell r="S94" t="str">
            <v>воздушная</v>
          </cell>
          <cell r="U94">
            <v>0</v>
          </cell>
          <cell r="Z94" t="str">
            <v>на опоре</v>
          </cell>
        </row>
        <row r="95">
          <cell r="A95" t="str">
            <v>1.1.4.156</v>
          </cell>
          <cell r="B95" t="str">
            <v>С_1.1.4.156</v>
          </cell>
          <cell r="C95" t="str">
            <v>Строительство ВЛ-0,4кВ  СТ 52 "Лесное"</v>
          </cell>
          <cell r="J95">
            <v>0.4</v>
          </cell>
          <cell r="L95">
            <v>0.4</v>
          </cell>
          <cell r="O95">
            <v>2</v>
          </cell>
          <cell r="Q95" t="str">
            <v>СИП</v>
          </cell>
          <cell r="S95" t="str">
            <v>воздушная</v>
          </cell>
          <cell r="U95">
            <v>8</v>
          </cell>
          <cell r="Z95" t="str">
            <v>на опоре</v>
          </cell>
        </row>
        <row r="96">
          <cell r="A96" t="str">
            <v>1.1.4.159</v>
          </cell>
          <cell r="B96" t="str">
            <v>С_1.1.4.159</v>
          </cell>
          <cell r="C96" t="str">
            <v>Строительство ВЛ-0,4кВ от КТПН ПСДСК  "Подводник"</v>
          </cell>
          <cell r="J96">
            <v>0.4</v>
          </cell>
          <cell r="L96">
            <v>0.4</v>
          </cell>
          <cell r="O96">
            <v>2</v>
          </cell>
          <cell r="Q96" t="str">
            <v>СИП</v>
          </cell>
          <cell r="S96" t="str">
            <v>воздушная</v>
          </cell>
          <cell r="U96">
            <v>6.1609999999999996</v>
          </cell>
          <cell r="Z96" t="str">
            <v>на опоре</v>
          </cell>
        </row>
        <row r="97">
          <cell r="A97" t="str">
            <v>1.1.4.160</v>
          </cell>
          <cell r="B97" t="str">
            <v>С_1.1.4.160</v>
          </cell>
          <cell r="C97" t="str">
            <v>Строительство ВЛ 0,4  от КТПН СОПК № 61  "Родничок"</v>
          </cell>
          <cell r="J97">
            <v>0.4</v>
          </cell>
          <cell r="L97">
            <v>0.4</v>
          </cell>
          <cell r="O97">
            <v>2</v>
          </cell>
          <cell r="Q97" t="str">
            <v>СИП</v>
          </cell>
          <cell r="S97" t="str">
            <v>воздушная</v>
          </cell>
          <cell r="U97">
            <v>1.248</v>
          </cell>
          <cell r="Z97" t="str">
            <v>на опоре</v>
          </cell>
        </row>
        <row r="98">
          <cell r="A98" t="str">
            <v>1.1.4.162</v>
          </cell>
          <cell r="B98" t="str">
            <v>С_1.1.4.162</v>
          </cell>
          <cell r="C98" t="str">
            <v>Строительство ВЛ 0,4 кВ от КТПН  СТ №13 "Май"</v>
          </cell>
          <cell r="J98">
            <v>0.4</v>
          </cell>
          <cell r="L98">
            <v>0.4</v>
          </cell>
          <cell r="O98">
            <v>2</v>
          </cell>
          <cell r="Q98" t="str">
            <v>СИП</v>
          </cell>
          <cell r="S98" t="str">
            <v>воздушная</v>
          </cell>
          <cell r="U98">
            <v>2.3279999999999998</v>
          </cell>
          <cell r="Z98" t="str">
            <v>на опоре</v>
          </cell>
        </row>
        <row r="99">
          <cell r="A99" t="str">
            <v>1.1.4.168</v>
          </cell>
          <cell r="B99" t="str">
            <v>С_1.1.4.168</v>
          </cell>
          <cell r="C99" t="str">
            <v>Строительство  ВЛ-0,4 кВ от КТПН -757, от КТПН-758 ПК Садовое товарищество № 7</v>
          </cell>
          <cell r="J99">
            <v>0.4</v>
          </cell>
          <cell r="L99">
            <v>0.4</v>
          </cell>
          <cell r="O99">
            <v>2</v>
          </cell>
          <cell r="Q99" t="str">
            <v>СИП</v>
          </cell>
          <cell r="S99" t="str">
            <v>воздушная</v>
          </cell>
          <cell r="U99">
            <v>4.7279999999999998</v>
          </cell>
          <cell r="Z99" t="str">
            <v>на опоре</v>
          </cell>
        </row>
        <row r="100">
          <cell r="A100" t="str">
            <v>1.1.4.217</v>
          </cell>
          <cell r="B100" t="str">
            <v>E_1.1.4.217</v>
          </cell>
          <cell r="C100" t="str">
            <v xml:space="preserve">Строительство КЛ-0,4кВ ТП-2х1000кВА мкр.27А Югорская 38 </v>
          </cell>
          <cell r="J100">
            <v>0.4</v>
          </cell>
          <cell r="L100">
            <v>0.4</v>
          </cell>
          <cell r="O100">
            <v>2</v>
          </cell>
          <cell r="Q100" t="str">
            <v>АВБШв 4х120</v>
          </cell>
          <cell r="S100" t="str">
            <v>кабельная</v>
          </cell>
          <cell r="U100">
            <v>0.83</v>
          </cell>
          <cell r="Z100" t="str">
            <v>в земле</v>
          </cell>
        </row>
        <row r="101">
          <cell r="A101" t="str">
            <v>1.1.4.218</v>
          </cell>
          <cell r="B101" t="str">
            <v>E_1.1.4.218</v>
          </cell>
          <cell r="C101" t="str">
            <v xml:space="preserve">Строительство КЛ-0,4кВ ТП-2х1000кВА мкр.27А Югорская 38/1 </v>
          </cell>
          <cell r="J101">
            <v>0.4</v>
          </cell>
          <cell r="L101">
            <v>0.4</v>
          </cell>
          <cell r="O101">
            <v>2</v>
          </cell>
          <cell r="Q101" t="str">
            <v>АВБШв 4х120</v>
          </cell>
          <cell r="S101" t="str">
            <v>кабельная</v>
          </cell>
          <cell r="U101">
            <v>0.23799999999999999</v>
          </cell>
          <cell r="Z101" t="str">
            <v>в земле</v>
          </cell>
        </row>
        <row r="102">
          <cell r="A102" t="str">
            <v>1.1.4.219</v>
          </cell>
          <cell r="B102" t="str">
            <v>E_1.1.4.219</v>
          </cell>
          <cell r="C102" t="str">
            <v xml:space="preserve">Строительство КЛ-0,4кВ ТП-2х1000кВА мкр.27А КРП-1 СГМУП "ГТС" </v>
          </cell>
          <cell r="J102">
            <v>0.4</v>
          </cell>
          <cell r="L102">
            <v>0.4</v>
          </cell>
          <cell r="O102">
            <v>2</v>
          </cell>
          <cell r="Q102" t="str">
            <v>АВБШв 4х120</v>
          </cell>
          <cell r="S102" t="str">
            <v>кабельная</v>
          </cell>
          <cell r="U102">
            <v>0.35799999999999998</v>
          </cell>
          <cell r="Z102" t="str">
            <v>в земле</v>
          </cell>
        </row>
        <row r="103">
          <cell r="A103" t="str">
            <v>1.1.4.220</v>
          </cell>
          <cell r="B103" t="str">
            <v>F_1.1.4.220</v>
          </cell>
          <cell r="C103" t="str">
            <v>Строительство КЛ-0,4кВ ТП-267 ул.Майская,6/2</v>
          </cell>
          <cell r="J103">
            <v>0.4</v>
          </cell>
          <cell r="L103">
            <v>0.4</v>
          </cell>
          <cell r="O103">
            <v>2</v>
          </cell>
          <cell r="Q103" t="str">
            <v>АВБШв 4х120</v>
          </cell>
          <cell r="S103" t="str">
            <v>кабельная</v>
          </cell>
          <cell r="U103">
            <v>0.77</v>
          </cell>
          <cell r="Z103" t="str">
            <v>в земле</v>
          </cell>
        </row>
        <row r="104">
          <cell r="A104" t="str">
            <v>1.1.4.221</v>
          </cell>
          <cell r="B104" t="str">
            <v>F_1.1.4.221</v>
          </cell>
          <cell r="C104" t="str">
            <v>Строительство КЛ-0,4кВ от ТП-353 до ул. Профсоюзов, 50</v>
          </cell>
          <cell r="J104">
            <v>0.4</v>
          </cell>
          <cell r="L104">
            <v>0.4</v>
          </cell>
          <cell r="O104">
            <v>2</v>
          </cell>
          <cell r="Q104" t="str">
            <v>АВБШв 4х120ё</v>
          </cell>
          <cell r="S104" t="str">
            <v>кабельная</v>
          </cell>
          <cell r="U104">
            <v>0.33200000000000002</v>
          </cell>
          <cell r="Z104" t="str">
            <v>в земле</v>
          </cell>
        </row>
        <row r="105">
          <cell r="A105" t="str">
            <v>1.2.1.10.7</v>
          </cell>
          <cell r="B105" t="str">
            <v>F_1.2.1.10.7</v>
          </cell>
          <cell r="C105" t="str">
            <v>Реконструкция оборудования РП-100</v>
          </cell>
          <cell r="U105">
            <v>0</v>
          </cell>
        </row>
        <row r="106">
          <cell r="A106" t="str">
            <v>1.2.1.10.8</v>
          </cell>
          <cell r="B106" t="str">
            <v>F_1.2.1.10.8</v>
          </cell>
          <cell r="C106" t="str">
            <v>Реконструкция оборудования РП-108</v>
          </cell>
          <cell r="U106">
            <v>0</v>
          </cell>
        </row>
        <row r="107">
          <cell r="A107" t="str">
            <v>1.2.1.10.9</v>
          </cell>
          <cell r="B107" t="str">
            <v>F_1.2.1.10.9</v>
          </cell>
          <cell r="C107" t="str">
            <v>Реконструкция оборудования РП-161</v>
          </cell>
          <cell r="U107">
            <v>0</v>
          </cell>
        </row>
        <row r="108">
          <cell r="A108" t="str">
            <v>1.2.1.10.10</v>
          </cell>
          <cell r="B108" t="str">
            <v>F_1.2.1.10.10</v>
          </cell>
          <cell r="C108" t="str">
            <v>Реконструкция оборудования  РП-153</v>
          </cell>
          <cell r="U108">
            <v>0</v>
          </cell>
        </row>
        <row r="109">
          <cell r="A109" t="str">
            <v>1.2.1.25</v>
          </cell>
          <cell r="B109" t="str">
            <v>С_1.2.1.25</v>
          </cell>
          <cell r="C109" t="str">
            <v>Реконструкция оборудования ТП-261</v>
          </cell>
          <cell r="U109">
            <v>0</v>
          </cell>
        </row>
        <row r="110">
          <cell r="A110" t="str">
            <v>1.2.1.28</v>
          </cell>
          <cell r="B110" t="str">
            <v>С_1.2.1.28</v>
          </cell>
          <cell r="C110" t="str">
            <v>Реконструция оборудования ТП-430 Федорова 5/2</v>
          </cell>
          <cell r="U110">
            <v>0</v>
          </cell>
        </row>
        <row r="111">
          <cell r="A111" t="str">
            <v>1.2.1.49</v>
          </cell>
          <cell r="B111" t="str">
            <v>С_1.2.1.49</v>
          </cell>
          <cell r="C111" t="str">
            <v>ТП- 2х630 кВА (стр.1) мкр. 11А (взамен ТП-320)</v>
          </cell>
          <cell r="U111">
            <v>0</v>
          </cell>
        </row>
        <row r="112">
          <cell r="A112" t="str">
            <v>1.2.1.66</v>
          </cell>
          <cell r="B112" t="str">
            <v>С_1.2.1.66</v>
          </cell>
          <cell r="C112" t="str">
            <v>Реконструкция оборудования ТП-246</v>
          </cell>
          <cell r="U112">
            <v>0</v>
          </cell>
        </row>
        <row r="113">
          <cell r="A113" t="str">
            <v>1.2.1.81</v>
          </cell>
          <cell r="B113" t="str">
            <v>С_1.2.1.81</v>
          </cell>
          <cell r="C113" t="str">
            <v>Строительство ТП-2х1000кВА мкр.7 (взамен ТП-266)</v>
          </cell>
          <cell r="U113">
            <v>0</v>
          </cell>
        </row>
        <row r="114">
          <cell r="A114" t="str">
            <v>1.2.1.96</v>
          </cell>
          <cell r="B114" t="str">
            <v>С_1.2.1.96</v>
          </cell>
          <cell r="C114" t="str">
            <v>Реконструкция оборудования ТП - 375  ЭСК № 48</v>
          </cell>
          <cell r="U114">
            <v>0</v>
          </cell>
        </row>
        <row r="115">
          <cell r="A115" t="str">
            <v>1.2.1.100</v>
          </cell>
          <cell r="B115" t="str">
            <v>С_1.2.1.100</v>
          </cell>
          <cell r="C115" t="str">
            <v>Реконструкция оборудования ТП - 382 ЭСК № 48</v>
          </cell>
          <cell r="U115">
            <v>0</v>
          </cell>
        </row>
        <row r="116">
          <cell r="A116" t="str">
            <v>1.2.1.116</v>
          </cell>
          <cell r="B116" t="str">
            <v>С_1.2.1.116</v>
          </cell>
          <cell r="C116" t="str">
            <v>Реконструкция оборудования ТП - 356 мкр. 16а ЭСК № 50</v>
          </cell>
          <cell r="U116">
            <v>0</v>
          </cell>
        </row>
        <row r="117">
          <cell r="A117" t="str">
            <v>1.2.1.120</v>
          </cell>
          <cell r="B117" t="str">
            <v>С_1.2.1.120</v>
          </cell>
          <cell r="C117" t="str">
            <v>Реконструкция оборудования ТП-376 Горисполком</v>
          </cell>
          <cell r="U117">
            <v>0</v>
          </cell>
        </row>
        <row r="118">
          <cell r="A118" t="str">
            <v>1.2.1.122.1</v>
          </cell>
          <cell r="B118" t="str">
            <v>F_1.2.1.122.1</v>
          </cell>
          <cell r="C118" t="str">
            <v>Реконструкция оборудования ТП-828</v>
          </cell>
          <cell r="U118">
            <v>0</v>
          </cell>
        </row>
        <row r="119">
          <cell r="A119" t="str">
            <v>1.2.1.122.2</v>
          </cell>
          <cell r="B119" t="str">
            <v>F_1.2.1.122.2</v>
          </cell>
          <cell r="C119" t="str">
            <v>Реконструкция оборудования ТП-461</v>
          </cell>
          <cell r="U119">
            <v>0</v>
          </cell>
        </row>
        <row r="120">
          <cell r="A120" t="str">
            <v>1.2.1.122.3</v>
          </cell>
          <cell r="B120" t="str">
            <v>F_1.2.1.122.3</v>
          </cell>
          <cell r="C120" t="str">
            <v>Реконструкция оборудования ТП-302</v>
          </cell>
          <cell r="U120">
            <v>0</v>
          </cell>
        </row>
        <row r="121">
          <cell r="A121" t="str">
            <v>1.2.1.121</v>
          </cell>
          <cell r="B121" t="str">
            <v>F_1.2.1.122.4</v>
          </cell>
          <cell r="C121" t="str">
            <v>Реконструкция оборудования ТП-406</v>
          </cell>
          <cell r="U121">
            <v>0</v>
          </cell>
        </row>
        <row r="122">
          <cell r="A122" t="str">
            <v>1.2.1.122.5</v>
          </cell>
          <cell r="B122" t="str">
            <v>F_1.2.1.122.5</v>
          </cell>
          <cell r="C122" t="str">
            <v>Реконструкция оборудования ТП-547</v>
          </cell>
          <cell r="U122">
            <v>0</v>
          </cell>
        </row>
        <row r="123">
          <cell r="A123" t="str">
            <v>1.2.1.122.6</v>
          </cell>
          <cell r="B123" t="str">
            <v>F_1.2.1.122.6</v>
          </cell>
          <cell r="C123" t="str">
            <v>Реконструкция оборудования ТП - 295</v>
          </cell>
          <cell r="U123">
            <v>0</v>
          </cell>
        </row>
        <row r="124">
          <cell r="A124" t="str">
            <v>1.2.1.122.7</v>
          </cell>
          <cell r="B124" t="str">
            <v>F_1.2.1.122.7</v>
          </cell>
          <cell r="C124" t="str">
            <v>Реконструкция оборудование ТП - 457 мкр. 27а</v>
          </cell>
          <cell r="U124">
            <v>0</v>
          </cell>
        </row>
        <row r="125">
          <cell r="A125" t="str">
            <v>1.2.1.122.8</v>
          </cell>
          <cell r="B125" t="str">
            <v>F_1.2.1.122.8</v>
          </cell>
          <cell r="C125" t="str">
            <v>Реконструкция Оборудование Тп-205</v>
          </cell>
          <cell r="U125">
            <v>0</v>
          </cell>
        </row>
        <row r="126">
          <cell r="A126" t="str">
            <v>1.2.1.128</v>
          </cell>
          <cell r="B126" t="str">
            <v>E_1.2.1.128</v>
          </cell>
          <cell r="C126" t="str">
            <v>Реконструкция КТПН-691 п.Лесной   эск-2</v>
          </cell>
          <cell r="U126">
            <v>0</v>
          </cell>
        </row>
        <row r="127">
          <cell r="A127" t="str">
            <v>1.2.2.47.7</v>
          </cell>
          <cell r="B127" t="str">
            <v>E_1.2.2.47.7</v>
          </cell>
          <cell r="C127" t="str">
            <v>Реконструкция КЛ-10кв  ТП-343 ТП-345</v>
          </cell>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P127">
            <v>150</v>
          </cell>
          <cell r="Q127" t="str">
            <v>АСБ 3х240</v>
          </cell>
          <cell r="R127" t="str">
            <v>кабельная</v>
          </cell>
          <cell r="T127">
            <v>0.26</v>
          </cell>
          <cell r="U127">
            <v>0.53</v>
          </cell>
          <cell r="V127" t="str">
            <v>-</v>
          </cell>
          <cell r="W127">
            <v>2015</v>
          </cell>
          <cell r="X127">
            <v>2</v>
          </cell>
          <cell r="Y127" t="str">
            <v>в земле</v>
          </cell>
          <cell r="Z127" t="str">
            <v>в земле</v>
          </cell>
        </row>
        <row r="128">
          <cell r="A128" t="str">
            <v>1.2.2.47.8</v>
          </cell>
          <cell r="B128" t="str">
            <v>E_1.2.2.47.8</v>
          </cell>
          <cell r="C128" t="str">
            <v>Реконструкция 2КЛ-10кВ от РП-149 до оп.№9 ВЛ-10кВ РП-129</v>
          </cell>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P128">
            <v>240</v>
          </cell>
          <cell r="Q128" t="str">
            <v>АСБ 3х240</v>
          </cell>
          <cell r="R128" t="str">
            <v>кабельная</v>
          </cell>
          <cell r="T128">
            <v>0.39</v>
          </cell>
          <cell r="U128">
            <v>0.59199999999999997</v>
          </cell>
          <cell r="V128" t="str">
            <v>-</v>
          </cell>
          <cell r="W128">
            <v>2018</v>
          </cell>
          <cell r="X128">
            <v>1</v>
          </cell>
          <cell r="Y128" t="str">
            <v>в земле</v>
          </cell>
          <cell r="Z128" t="str">
            <v>в земле</v>
          </cell>
        </row>
        <row r="129">
          <cell r="A129" t="str">
            <v>1.2.2.47.10</v>
          </cell>
          <cell r="B129" t="str">
            <v>E_1.2.2.47.10</v>
          </cell>
          <cell r="C129" t="str">
            <v>Реконструкция КЛ-10кВ ТП-340-ТП-341</v>
          </cell>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P129">
            <v>120</v>
          </cell>
          <cell r="Q129" t="str">
            <v>АСБ 3х240</v>
          </cell>
          <cell r="R129" t="str">
            <v>кабельная</v>
          </cell>
          <cell r="T129">
            <v>0.28000000000000003</v>
          </cell>
          <cell r="U129">
            <v>0.59799999999999998</v>
          </cell>
          <cell r="W129">
            <v>2019</v>
          </cell>
          <cell r="X129">
            <v>3</v>
          </cell>
          <cell r="Y129" t="str">
            <v>в земле</v>
          </cell>
          <cell r="Z129" t="str">
            <v>в земле</v>
          </cell>
        </row>
        <row r="130">
          <cell r="A130" t="str">
            <v>1.2.2.47.11</v>
          </cell>
          <cell r="B130" t="str">
            <v>E_1.2.2.47.11</v>
          </cell>
          <cell r="C130" t="str">
            <v>Реконструкция КЛ-10кВ ТП-340-ТП-343</v>
          </cell>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P130">
            <v>240</v>
          </cell>
          <cell r="Q130" t="str">
            <v>АСБ 3х240</v>
          </cell>
          <cell r="R130" t="str">
            <v>кабельная</v>
          </cell>
          <cell r="T130">
            <v>0.35</v>
          </cell>
          <cell r="U130">
            <v>0.748</v>
          </cell>
          <cell r="W130">
            <v>2019</v>
          </cell>
          <cell r="X130">
            <v>3</v>
          </cell>
          <cell r="Y130" t="str">
            <v>в земле</v>
          </cell>
          <cell r="Z130" t="str">
            <v>в земле</v>
          </cell>
        </row>
        <row r="131">
          <cell r="A131" t="str">
            <v>1.2.2.47.12</v>
          </cell>
          <cell r="B131" t="str">
            <v>F_1.2.2.47.12</v>
          </cell>
          <cell r="C131" t="str">
            <v>Реконструкция КРУН-932 отп.ВЛ-6кв ПС-7яч.25 к КТПН-673 эск6</v>
          </cell>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P131">
            <v>70</v>
          </cell>
          <cell r="Q131" t="str">
            <v>АСБ 3х240</v>
          </cell>
          <cell r="R131" t="str">
            <v>воздушная</v>
          </cell>
          <cell r="T131">
            <v>0.3</v>
          </cell>
          <cell r="U131">
            <v>0</v>
          </cell>
          <cell r="W131">
            <v>2019</v>
          </cell>
          <cell r="X131">
            <v>3</v>
          </cell>
          <cell r="Y131" t="str">
            <v>железобетон</v>
          </cell>
          <cell r="Z131" t="str">
            <v>железобетон</v>
          </cell>
        </row>
        <row r="132">
          <cell r="A132" t="str">
            <v>1.2.2.47.13</v>
          </cell>
          <cell r="B132" t="str">
            <v>F_1.2.2.47.13</v>
          </cell>
          <cell r="C132" t="str">
            <v>Реконструкция КЛ-10кв от РП-112 до ТП-301</v>
          </cell>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P132">
            <v>240</v>
          </cell>
          <cell r="Q132" t="str">
            <v>АСБ 3х240</v>
          </cell>
          <cell r="R132" t="str">
            <v>кабельная</v>
          </cell>
          <cell r="T132">
            <v>0.25</v>
          </cell>
          <cell r="U132">
            <v>0.13900000000000001</v>
          </cell>
          <cell r="W132">
            <v>2014</v>
          </cell>
          <cell r="X132">
            <v>1</v>
          </cell>
          <cell r="Y132" t="str">
            <v>в земле</v>
          </cell>
          <cell r="Z132" t="str">
            <v>в земле</v>
          </cell>
        </row>
        <row r="133">
          <cell r="A133" t="str">
            <v>1.2.2.47.14</v>
          </cell>
          <cell r="B133" t="str">
            <v>F_1.2.2.47.14</v>
          </cell>
          <cell r="C133" t="str">
            <v>Реконструкция КЛ-10кв РП110 РП-112</v>
          </cell>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P133">
            <v>150</v>
          </cell>
          <cell r="Q133" t="str">
            <v>АСБ 3х240</v>
          </cell>
          <cell r="R133" t="str">
            <v>кабельная</v>
          </cell>
          <cell r="T133">
            <v>0.2</v>
          </cell>
          <cell r="U133">
            <v>0.13900000000000001</v>
          </cell>
          <cell r="W133">
            <v>2014</v>
          </cell>
          <cell r="X133">
            <v>1</v>
          </cell>
          <cell r="Y133" t="str">
            <v>в земле</v>
          </cell>
          <cell r="Z133" t="str">
            <v>в земле</v>
          </cell>
        </row>
        <row r="134">
          <cell r="A134" t="str">
            <v>1.2.2.47.15</v>
          </cell>
          <cell r="B134" t="str">
            <v>F_1.2.2.47.15</v>
          </cell>
          <cell r="C134" t="str">
            <v>Реконструкция КЛ-10 кВ от  РП-112 яч.6  до Т-1 10кВ/0,4кВ ТСЗГЛ-1000 кВА-1КРУ-0,4 кВ секция 1СSО1</v>
          </cell>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P134" t="str">
            <v>-</v>
          </cell>
          <cell r="Q134" t="str">
            <v>АСБ 3х240</v>
          </cell>
          <cell r="R134" t="str">
            <v>кабельная</v>
          </cell>
          <cell r="T134">
            <v>0.15</v>
          </cell>
          <cell r="U134">
            <v>0.13900000000000001</v>
          </cell>
          <cell r="W134">
            <v>2017</v>
          </cell>
          <cell r="X134">
            <v>1</v>
          </cell>
          <cell r="Y134" t="str">
            <v>в земле</v>
          </cell>
          <cell r="Z134" t="str">
            <v>в земле</v>
          </cell>
        </row>
        <row r="135">
          <cell r="A135" t="str">
            <v>1.2.2.47.16</v>
          </cell>
          <cell r="B135" t="str">
            <v>F_1.2.2.47.16</v>
          </cell>
          <cell r="C135" t="str">
            <v>Реконструкция КЛ-10 кВ от  РП-112 яч.3  до Т-3 10кВ/0,4кВ ТС(З)Л-1000 кВА-2КРУ-0,4 кВ секция 2СSО1</v>
          </cell>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P135" t="str">
            <v>-</v>
          </cell>
          <cell r="Q135" t="str">
            <v>АСБ 3х240</v>
          </cell>
          <cell r="R135" t="str">
            <v>кабельная</v>
          </cell>
          <cell r="T135">
            <v>0.8</v>
          </cell>
          <cell r="U135">
            <v>0.13900000000000001</v>
          </cell>
          <cell r="W135">
            <v>2017</v>
          </cell>
          <cell r="X135">
            <v>1</v>
          </cell>
          <cell r="Y135" t="str">
            <v>в земле</v>
          </cell>
          <cell r="Z135" t="str">
            <v>в земле</v>
          </cell>
        </row>
        <row r="136">
          <cell r="A136" t="str">
            <v>1.2.2.47.17</v>
          </cell>
          <cell r="B136" t="str">
            <v>F_1.2.2.47.17</v>
          </cell>
          <cell r="C136" t="str">
            <v>Реконструкция КЛ-10 кВ от  РП-112 яч.18  до Т-4 10кВ/0,4кВ СЗГЛ-1000 кВА-2КРУ-0,4 кВ секция 2СSО2</v>
          </cell>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P136" t="str">
            <v>-</v>
          </cell>
          <cell r="Q136" t="str">
            <v>АСБ 3х240</v>
          </cell>
          <cell r="R136" t="str">
            <v>кабельная</v>
          </cell>
          <cell r="T136">
            <v>0.7</v>
          </cell>
          <cell r="U136">
            <v>0.13900000000000001</v>
          </cell>
          <cell r="W136">
            <v>2017</v>
          </cell>
          <cell r="X136">
            <v>1</v>
          </cell>
          <cell r="Y136" t="str">
            <v>в земле</v>
          </cell>
          <cell r="Z136" t="str">
            <v>в земле</v>
          </cell>
        </row>
        <row r="137">
          <cell r="A137" t="str">
            <v>1.2.2.47.18</v>
          </cell>
          <cell r="B137" t="str">
            <v>F_1.2.2.47.18</v>
          </cell>
          <cell r="C137" t="str">
            <v>Реконструкция КЛ-10 кВ от  РП-112 яч.15  до Т-2 10кВ/0,4кВ ТС(З)Л-1000 кВА-1КРУ-0,4 кВ секция 1СSО2</v>
          </cell>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P137" t="str">
            <v>-</v>
          </cell>
          <cell r="Q137" t="str">
            <v>АСБ 3х240</v>
          </cell>
          <cell r="R137" t="str">
            <v>кабельная</v>
          </cell>
          <cell r="T137">
            <v>0.12</v>
          </cell>
          <cell r="U137">
            <v>0.13900000000000001</v>
          </cell>
          <cell r="V137" t="str">
            <v>-</v>
          </cell>
          <cell r="W137">
            <v>2017</v>
          </cell>
          <cell r="X137">
            <v>1</v>
          </cell>
          <cell r="Y137" t="str">
            <v>в земле</v>
          </cell>
          <cell r="Z137" t="str">
            <v>в земле</v>
          </cell>
        </row>
        <row r="138">
          <cell r="A138" t="str">
            <v>1.2.2.47.19</v>
          </cell>
          <cell r="B138" t="str">
            <v>F_1.2.2.47.19</v>
          </cell>
          <cell r="C138" t="str">
            <v>Реконструкция КЛ-10 кВ от  Т-7 10кВ/6кВ 6300 кВА до 2РУ-6кВ секция 2ВНО1</v>
          </cell>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P138" t="str">
            <v>-</v>
          </cell>
          <cell r="Q138" t="str">
            <v>АСБ 3х240</v>
          </cell>
          <cell r="R138" t="str">
            <v>кабельная</v>
          </cell>
          <cell r="T138">
            <v>0.7</v>
          </cell>
          <cell r="U138">
            <v>0.378</v>
          </cell>
          <cell r="V138" t="str">
            <v>-</v>
          </cell>
          <cell r="W138">
            <v>2017</v>
          </cell>
          <cell r="X138">
            <v>1</v>
          </cell>
          <cell r="Y138" t="str">
            <v>в земле</v>
          </cell>
          <cell r="Z138" t="str">
            <v>в земле</v>
          </cell>
        </row>
        <row r="139">
          <cell r="A139" t="str">
            <v>1.2.2.47.20</v>
          </cell>
          <cell r="B139" t="str">
            <v>F_1.2.2.47.20</v>
          </cell>
          <cell r="C139" t="str">
            <v>Реконструкция КЛ-10 кВ от  Т-8 10кВ/6кВ 6300 кВА до 2РУ-6кВ секция 2ВНО1</v>
          </cell>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P139" t="str">
            <v>-</v>
          </cell>
          <cell r="Q139" t="str">
            <v>АСБ 3х240</v>
          </cell>
          <cell r="R139" t="str">
            <v>кабельная</v>
          </cell>
          <cell r="T139">
            <v>0.85</v>
          </cell>
          <cell r="U139">
            <v>0.378</v>
          </cell>
          <cell r="V139" t="str">
            <v>-</v>
          </cell>
          <cell r="W139">
            <v>2017</v>
          </cell>
          <cell r="X139">
            <v>1</v>
          </cell>
          <cell r="Y139" t="str">
            <v>в земле</v>
          </cell>
          <cell r="Z139" t="str">
            <v>в земле</v>
          </cell>
        </row>
        <row r="140">
          <cell r="A140" t="str">
            <v>1.2.2.47.21</v>
          </cell>
          <cell r="B140" t="str">
            <v>F_1.2.2.47.21</v>
          </cell>
          <cell r="C140" t="str">
            <v>Реконструкция КЛ-10кВ  РП -153 - КТПН-750</v>
          </cell>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P140">
            <v>240</v>
          </cell>
          <cell r="Q140" t="str">
            <v>АСБ 3х240</v>
          </cell>
          <cell r="R140" t="str">
            <v>кабельная</v>
          </cell>
          <cell r="T140">
            <v>0.72099999999999997</v>
          </cell>
          <cell r="U140">
            <v>1.18</v>
          </cell>
          <cell r="V140" t="str">
            <v>-</v>
          </cell>
          <cell r="W140" t="str">
            <v>-</v>
          </cell>
          <cell r="X140">
            <v>0</v>
          </cell>
          <cell r="Y140" t="str">
            <v>в земле</v>
          </cell>
          <cell r="Z140" t="str">
            <v>в земле</v>
          </cell>
        </row>
        <row r="141">
          <cell r="A141" t="str">
            <v>1.2.2.47.22</v>
          </cell>
          <cell r="B141" t="str">
            <v>F_1.2.2.47.22</v>
          </cell>
          <cell r="C141" t="str">
            <v>Реконструкция КЛ-10кВ РП-117 - ТП-443 с перезаводкой в КТПН-2х630кВА мкр.24</v>
          </cell>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P141">
            <v>150</v>
          </cell>
          <cell r="Q141" t="str">
            <v>АСБ 3х240</v>
          </cell>
          <cell r="R141" t="str">
            <v>кабельная</v>
          </cell>
          <cell r="T141">
            <v>0.47</v>
          </cell>
          <cell r="U141">
            <v>5.8000000000000003E-2</v>
          </cell>
          <cell r="V141" t="str">
            <v>-</v>
          </cell>
          <cell r="W141">
            <v>2018</v>
          </cell>
          <cell r="X141">
            <v>2</v>
          </cell>
          <cell r="Y141" t="str">
            <v>в земле</v>
          </cell>
          <cell r="Z141" t="str">
            <v>в земле</v>
          </cell>
        </row>
        <row r="142">
          <cell r="A142" t="str">
            <v>1.2.2.47.23</v>
          </cell>
          <cell r="B142" t="str">
            <v>F_1.2.2.47.23</v>
          </cell>
          <cell r="C142" t="str">
            <v>Реконструкция ВЛ-6кВ от ВЛ-6кВ ПС-46, яч.13 до КТПН-707 ЭСК-4</v>
          </cell>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P142">
            <v>95</v>
          </cell>
          <cell r="Q142" t="str">
            <v>АСБ 3х240</v>
          </cell>
          <cell r="R142" t="str">
            <v>воздушная</v>
          </cell>
          <cell r="T142">
            <v>0.23</v>
          </cell>
          <cell r="U142">
            <v>1E-4</v>
          </cell>
          <cell r="V142" t="str">
            <v>-</v>
          </cell>
          <cell r="W142">
            <v>2018</v>
          </cell>
          <cell r="X142">
            <v>2</v>
          </cell>
          <cell r="Y142" t="str">
            <v>железобетон</v>
          </cell>
          <cell r="Z142" t="str">
            <v>железобетон</v>
          </cell>
        </row>
        <row r="143">
          <cell r="A143" t="str">
            <v>1.2.2.47.24</v>
          </cell>
          <cell r="B143" t="str">
            <v>F_1.2.2.47.24</v>
          </cell>
          <cell r="C143" t="str">
            <v>Реконструкция КЛ-10 кВ от РП-2х2500/10 №161 до ТП-2х1600/10 №596 с перезаводкой в ТП-856</v>
          </cell>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P143">
            <v>240</v>
          </cell>
          <cell r="Q143" t="str">
            <v>АСБ 3х240</v>
          </cell>
          <cell r="R143" t="str">
            <v>кабельная</v>
          </cell>
          <cell r="T143">
            <v>0.63400000000000001</v>
          </cell>
          <cell r="U143">
            <v>0.28599999999999998</v>
          </cell>
          <cell r="V143" t="str">
            <v>-</v>
          </cell>
          <cell r="W143" t="str">
            <v>-</v>
          </cell>
          <cell r="X143">
            <v>0</v>
          </cell>
          <cell r="Y143" t="str">
            <v>в земле</v>
          </cell>
          <cell r="Z143" t="str">
            <v>в земле</v>
          </cell>
        </row>
        <row r="144">
          <cell r="A144" t="str">
            <v>1.2.2.47.25</v>
          </cell>
          <cell r="B144" t="str">
            <v>F_1.2.2.47.25</v>
          </cell>
          <cell r="C144" t="str">
            <v xml:space="preserve"> Реконструкция ВЛ-6кВ с оп.30 до КТПН-706 ЭСК №4</v>
          </cell>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P144">
            <v>70</v>
          </cell>
          <cell r="Q144" t="str">
            <v>АСБ 3х240</v>
          </cell>
          <cell r="R144" t="str">
            <v>воздушная</v>
          </cell>
          <cell r="T144">
            <v>0.15</v>
          </cell>
          <cell r="U144">
            <v>0</v>
          </cell>
          <cell r="V144" t="str">
            <v>-</v>
          </cell>
          <cell r="W144">
            <v>2018</v>
          </cell>
          <cell r="X144">
            <v>1</v>
          </cell>
          <cell r="Y144" t="str">
            <v>железобетон</v>
          </cell>
          <cell r="Z144" t="str">
            <v>железобетон</v>
          </cell>
        </row>
        <row r="145">
          <cell r="A145" t="str">
            <v>1.2.2.47.26</v>
          </cell>
          <cell r="B145" t="str">
            <v>F_1.2.2.47.26</v>
          </cell>
          <cell r="C145" t="str">
            <v xml:space="preserve"> Реконструкция ВЛ-6кВ от оп.№27 ВЛ-6кВ ф.46-13 до КРУН-940</v>
          </cell>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P145">
            <v>95</v>
          </cell>
          <cell r="Q145" t="str">
            <v>АСБ 3х240</v>
          </cell>
          <cell r="R145" t="str">
            <v>воздушная</v>
          </cell>
          <cell r="T145">
            <v>0.9</v>
          </cell>
          <cell r="U145">
            <v>0</v>
          </cell>
          <cell r="V145" t="str">
            <v>-</v>
          </cell>
          <cell r="W145">
            <v>2018</v>
          </cell>
          <cell r="X145">
            <v>1</v>
          </cell>
          <cell r="Y145" t="str">
            <v>железобетон</v>
          </cell>
          <cell r="Z145" t="str">
            <v>железобетон</v>
          </cell>
        </row>
        <row r="146">
          <cell r="A146" t="str">
            <v>1.2.2.76</v>
          </cell>
          <cell r="B146" t="str">
            <v>С_1.2.2.76</v>
          </cell>
          <cell r="C146" t="str">
            <v>Реконструкция КЛ-0,4кв ТП-368 Респуб.80 ЭСК № 60</v>
          </cell>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P146">
            <v>95</v>
          </cell>
          <cell r="Q146" t="str">
            <v>АСБ 3х240</v>
          </cell>
          <cell r="R146" t="str">
            <v>кабельная</v>
          </cell>
          <cell r="T146">
            <v>0.2</v>
          </cell>
          <cell r="U146">
            <v>0.74</v>
          </cell>
          <cell r="V146" t="str">
            <v>-</v>
          </cell>
          <cell r="W146">
            <v>2016</v>
          </cell>
          <cell r="X146">
            <v>2</v>
          </cell>
          <cell r="Y146" t="str">
            <v>в земле</v>
          </cell>
          <cell r="Z146" t="str">
            <v>в земле</v>
          </cell>
        </row>
        <row r="147">
          <cell r="A147" t="str">
            <v>1.2.2.77</v>
          </cell>
          <cell r="B147" t="str">
            <v>С_1.2.2.77</v>
          </cell>
          <cell r="C147" t="str">
            <v>Реконструкция КЛ-0,4кв ТП-368 Респуб.82 ЭСК № 60</v>
          </cell>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P147">
            <v>95</v>
          </cell>
          <cell r="Q147" t="str">
            <v>АСБ 3х240</v>
          </cell>
          <cell r="R147" t="str">
            <v>кабельная</v>
          </cell>
          <cell r="T147">
            <v>0.14799999999999999</v>
          </cell>
          <cell r="U147">
            <v>0.48</v>
          </cell>
          <cell r="V147" t="str">
            <v>-</v>
          </cell>
          <cell r="W147">
            <v>2016</v>
          </cell>
          <cell r="X147">
            <v>2</v>
          </cell>
          <cell r="Y147" t="str">
            <v>в земле</v>
          </cell>
          <cell r="Z147" t="str">
            <v>в земле</v>
          </cell>
        </row>
        <row r="148">
          <cell r="A148" t="str">
            <v>1.2.2.78</v>
          </cell>
          <cell r="B148" t="str">
            <v>С_1.2.2.78</v>
          </cell>
          <cell r="C148" t="str">
            <v>Реконструкция КЛ-0,4кв ТП-368 Респуб.84 ЭСК № 60</v>
          </cell>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P148" t="str">
            <v>95;120</v>
          </cell>
          <cell r="Q148" t="str">
            <v>АСБ 3х240</v>
          </cell>
          <cell r="R148" t="str">
            <v>кабельная</v>
          </cell>
          <cell r="T148">
            <v>0.13900000000000001</v>
          </cell>
          <cell r="U148">
            <v>0.43</v>
          </cell>
          <cell r="V148" t="str">
            <v>-</v>
          </cell>
          <cell r="W148">
            <v>2016</v>
          </cell>
          <cell r="X148">
            <v>2</v>
          </cell>
          <cell r="Y148" t="str">
            <v>в земле</v>
          </cell>
          <cell r="Z148" t="str">
            <v>в земле</v>
          </cell>
        </row>
        <row r="149">
          <cell r="A149" t="str">
            <v>1.2.2.149</v>
          </cell>
          <cell r="B149" t="str">
            <v>С_1.2.2.149</v>
          </cell>
          <cell r="C149" t="str">
            <v>Реконструкция КЛ-0,4 кВ ТП-282 - ул. Бажова, 8</v>
          </cell>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P149">
            <v>120</v>
          </cell>
          <cell r="Q149" t="str">
            <v>АСБ 3х240</v>
          </cell>
          <cell r="R149" t="str">
            <v>кабельная</v>
          </cell>
          <cell r="T149">
            <v>0.23</v>
          </cell>
          <cell r="U149">
            <v>0.51400000000000001</v>
          </cell>
          <cell r="V149" t="str">
            <v>-</v>
          </cell>
          <cell r="W149">
            <v>2017</v>
          </cell>
          <cell r="X149">
            <v>2</v>
          </cell>
          <cell r="Y149" t="str">
            <v>в земле</v>
          </cell>
          <cell r="Z149" t="str">
            <v>в земле</v>
          </cell>
        </row>
        <row r="150">
          <cell r="A150" t="str">
            <v>1.2.2.181</v>
          </cell>
          <cell r="B150" t="str">
            <v>С_1.2.2.181</v>
          </cell>
          <cell r="C150" t="str">
            <v>Реконструкция КЛ-0,4кв от ТП-391  Дружбы -6   ЭСК № 49</v>
          </cell>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P150" t="str">
            <v>3×95+1×50</v>
          </cell>
          <cell r="Q150" t="str">
            <v>АСБ 3х240</v>
          </cell>
          <cell r="R150" t="str">
            <v>кабельная</v>
          </cell>
          <cell r="T150">
            <v>0.84</v>
          </cell>
          <cell r="U150">
            <v>0.21</v>
          </cell>
          <cell r="V150" t="str">
            <v>-</v>
          </cell>
          <cell r="W150">
            <v>2017</v>
          </cell>
          <cell r="X150">
            <v>2</v>
          </cell>
          <cell r="Y150" t="str">
            <v>в земле</v>
          </cell>
          <cell r="Z150" t="str">
            <v>в земле</v>
          </cell>
        </row>
        <row r="151">
          <cell r="A151" t="str">
            <v>1.2.2.196.13</v>
          </cell>
          <cell r="B151" t="str">
            <v>E_1.2.2.196.13</v>
          </cell>
          <cell r="C151" t="str">
            <v>Реконструкция КЛ-0,4кв ТП-345 Островск.28</v>
          </cell>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P151" t="str">
            <v>3×95+1×35</v>
          </cell>
          <cell r="Q151" t="str">
            <v>АСБ 3х240</v>
          </cell>
          <cell r="R151" t="str">
            <v>кабельная</v>
          </cell>
          <cell r="T151">
            <v>0.11899999999999999</v>
          </cell>
          <cell r="U151">
            <v>0.28599999999999998</v>
          </cell>
          <cell r="V151" t="str">
            <v>-</v>
          </cell>
          <cell r="W151">
            <v>2016</v>
          </cell>
          <cell r="X151">
            <v>2</v>
          </cell>
          <cell r="Y151" t="str">
            <v>в земле</v>
          </cell>
          <cell r="Z151" t="str">
            <v>в земле</v>
          </cell>
        </row>
        <row r="152">
          <cell r="A152" t="str">
            <v>1.2.2.196.14</v>
          </cell>
          <cell r="B152" t="str">
            <v>E_1.2.2.196.14</v>
          </cell>
          <cell r="C152" t="str">
            <v>Реконструкция КЛ-0,4кв ТП-345 Островск.26</v>
          </cell>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P152" t="str">
            <v>3×95+1×35</v>
          </cell>
          <cell r="Q152" t="str">
            <v>АСБ 3х240</v>
          </cell>
          <cell r="R152" t="str">
            <v>кабельная</v>
          </cell>
          <cell r="T152">
            <v>0.17</v>
          </cell>
          <cell r="U152">
            <v>0.21</v>
          </cell>
          <cell r="V152" t="str">
            <v>-</v>
          </cell>
          <cell r="W152">
            <v>2016</v>
          </cell>
          <cell r="X152">
            <v>2</v>
          </cell>
          <cell r="Y152" t="str">
            <v>в земле</v>
          </cell>
          <cell r="Z152" t="str">
            <v>в земле</v>
          </cell>
        </row>
        <row r="153">
          <cell r="A153" t="str">
            <v>1.2.2.196.15</v>
          </cell>
          <cell r="B153" t="str">
            <v>E_1.2.2.196.15</v>
          </cell>
          <cell r="C153" t="str">
            <v>Реконструкция КЛ-0,4кв ТП-345  Островского 26/1</v>
          </cell>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P153" t="str">
            <v>3×95+1×35</v>
          </cell>
          <cell r="Q153" t="str">
            <v>АСБ 3х240</v>
          </cell>
          <cell r="R153" t="str">
            <v>кабельная</v>
          </cell>
          <cell r="T153">
            <v>0.65</v>
          </cell>
          <cell r="U153">
            <v>0.128</v>
          </cell>
          <cell r="V153" t="str">
            <v>-</v>
          </cell>
          <cell r="W153">
            <v>2016</v>
          </cell>
          <cell r="X153">
            <v>2</v>
          </cell>
          <cell r="Y153" t="str">
            <v>в земле</v>
          </cell>
          <cell r="Z153" t="str">
            <v>в земле</v>
          </cell>
        </row>
        <row r="154">
          <cell r="A154" t="str">
            <v>1.2.2.196.18</v>
          </cell>
          <cell r="B154" t="str">
            <v>E_1.2.2.196.18</v>
          </cell>
          <cell r="C154" t="str">
            <v>Реконструкция КЛ-0,4 кв общ. МПС с ТП - 501 ЭСК № 24</v>
          </cell>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P154" t="str">
            <v>3×240+1×120</v>
          </cell>
          <cell r="Q154" t="str">
            <v>АСБ 3х240</v>
          </cell>
          <cell r="R154" t="str">
            <v>кабельная</v>
          </cell>
          <cell r="T154">
            <v>0.7</v>
          </cell>
          <cell r="U154">
            <v>0.33200000000000002</v>
          </cell>
          <cell r="V154" t="str">
            <v>-</v>
          </cell>
          <cell r="W154">
            <v>2013</v>
          </cell>
          <cell r="X154">
            <v>1</v>
          </cell>
          <cell r="Y154" t="str">
            <v>в земле</v>
          </cell>
          <cell r="Z154" t="str">
            <v>в земле</v>
          </cell>
        </row>
        <row r="155">
          <cell r="A155" t="str">
            <v>1.2.2.196.19</v>
          </cell>
          <cell r="B155" t="str">
            <v>E_1.2.2.196.19</v>
          </cell>
          <cell r="C155" t="str">
            <v>Реконструкция КЛ-0,4 кв Дом Быта ТП - 503 ЭСК № 24</v>
          </cell>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P155" t="str">
            <v>3×120+1×70</v>
          </cell>
          <cell r="Q155" t="str">
            <v>АСБ 3х240</v>
          </cell>
          <cell r="R155" t="str">
            <v>кабельная</v>
          </cell>
          <cell r="T155">
            <v>0.5</v>
          </cell>
          <cell r="U155">
            <v>0.19800000000000001</v>
          </cell>
          <cell r="V155" t="str">
            <v>-</v>
          </cell>
          <cell r="W155">
            <v>2019</v>
          </cell>
          <cell r="X155">
            <v>2</v>
          </cell>
          <cell r="Y155" t="str">
            <v>в земле</v>
          </cell>
          <cell r="Z155" t="str">
            <v>в земле</v>
          </cell>
        </row>
        <row r="156">
          <cell r="A156" t="str">
            <v>1.2.2.196.22</v>
          </cell>
          <cell r="B156" t="str">
            <v>F_1.2.2.196.22</v>
          </cell>
          <cell r="C156" t="str">
            <v>Реконструкция КЛ - 0,4 кВ - ЦТП - 83 ТП-510 ЭСК № 25</v>
          </cell>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P156" t="str">
            <v>4×120/3×95</v>
          </cell>
          <cell r="Q156" t="str">
            <v>АСБ 3х240</v>
          </cell>
          <cell r="R156" t="str">
            <v>кабельная</v>
          </cell>
          <cell r="T156">
            <v>0.28899999999999998</v>
          </cell>
          <cell r="U156">
            <v>0.41199999999999998</v>
          </cell>
          <cell r="V156" t="str">
            <v>-</v>
          </cell>
          <cell r="W156">
            <v>2019</v>
          </cell>
          <cell r="X156">
            <v>2</v>
          </cell>
          <cell r="Y156" t="str">
            <v>в земле</v>
          </cell>
          <cell r="Z156" t="str">
            <v>в земле</v>
          </cell>
        </row>
        <row r="157">
          <cell r="A157" t="str">
            <v>1.2.2.196.23</v>
          </cell>
          <cell r="B157" t="str">
            <v>F_1.2.2.196.23</v>
          </cell>
          <cell r="C157" t="str">
            <v>Реконструкция КЛ-0,4 кв  ТП - 515 Привокзальная  22 АКТ № 4</v>
          </cell>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P157" t="str">
            <v>3×120+1×50</v>
          </cell>
          <cell r="Q157" t="str">
            <v>АСБ 3х240</v>
          </cell>
          <cell r="R157" t="str">
            <v>кабельная</v>
          </cell>
          <cell r="T157">
            <v>0.16900000000000001</v>
          </cell>
          <cell r="U157">
            <v>0.41599999999999998</v>
          </cell>
          <cell r="V157" t="str">
            <v>-</v>
          </cell>
          <cell r="W157">
            <v>2018</v>
          </cell>
          <cell r="X157">
            <v>2</v>
          </cell>
          <cell r="Y157" t="str">
            <v>в земле</v>
          </cell>
          <cell r="Z157" t="str">
            <v>в земле</v>
          </cell>
        </row>
        <row r="158">
          <cell r="A158" t="str">
            <v>1.2.2.196.24</v>
          </cell>
          <cell r="B158" t="str">
            <v>F_1.2.2.196.24</v>
          </cell>
          <cell r="C158" t="str">
            <v>Реконструкция КЛ 0.4кв от ТП-267 до ВРУ общ.9 Майская-10</v>
          </cell>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P158">
            <v>120</v>
          </cell>
          <cell r="Q158" t="str">
            <v>АСБ 3х240</v>
          </cell>
          <cell r="R158" t="str">
            <v>кабельная</v>
          </cell>
          <cell r="T158">
            <v>0.7</v>
          </cell>
          <cell r="U158">
            <v>0.38600000000000001</v>
          </cell>
          <cell r="V158" t="str">
            <v>-</v>
          </cell>
          <cell r="W158">
            <v>2017</v>
          </cell>
          <cell r="X158">
            <v>2</v>
          </cell>
          <cell r="Y158" t="str">
            <v>в земле</v>
          </cell>
          <cell r="Z158" t="str">
            <v>в земле</v>
          </cell>
        </row>
        <row r="159">
          <cell r="A159" t="str">
            <v>1.2.2.196.25</v>
          </cell>
          <cell r="B159" t="str">
            <v>F_1.2.2.196.25</v>
          </cell>
          <cell r="C159" t="str">
            <v>Реконструкция КЛ-0,4 кв ТП-267 ул.Майская 6</v>
          </cell>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P159">
            <v>120</v>
          </cell>
          <cell r="Q159" t="str">
            <v>АСБ 3х240</v>
          </cell>
          <cell r="R159" t="str">
            <v>кабельная</v>
          </cell>
          <cell r="T159">
            <v>0.38</v>
          </cell>
          <cell r="U159">
            <v>0.52200000000000002</v>
          </cell>
          <cell r="V159" t="str">
            <v>-</v>
          </cell>
          <cell r="W159">
            <v>2017</v>
          </cell>
          <cell r="X159">
            <v>1</v>
          </cell>
          <cell r="Y159" t="str">
            <v>в земле</v>
          </cell>
          <cell r="Z159" t="str">
            <v>в земле</v>
          </cell>
        </row>
        <row r="160">
          <cell r="A160" t="str">
            <v>1.2.2.196.26</v>
          </cell>
          <cell r="B160" t="str">
            <v>F_1.2.2.196.26</v>
          </cell>
          <cell r="C160" t="str">
            <v>Реконструкция КЛ-0,4 кв ТП-267 ул.Майская 8</v>
          </cell>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P160">
            <v>120</v>
          </cell>
          <cell r="Q160" t="str">
            <v>АСБ 3х240</v>
          </cell>
          <cell r="R160" t="str">
            <v>кабельная</v>
          </cell>
          <cell r="T160">
            <v>0.34</v>
          </cell>
          <cell r="U160">
            <v>0.42199999999999999</v>
          </cell>
          <cell r="V160" t="str">
            <v>-</v>
          </cell>
          <cell r="W160">
            <v>2017</v>
          </cell>
          <cell r="X160">
            <v>1</v>
          </cell>
          <cell r="Y160" t="str">
            <v>в земле</v>
          </cell>
          <cell r="Z160" t="str">
            <v>в земле</v>
          </cell>
        </row>
        <row r="161">
          <cell r="A161" t="str">
            <v>1.2.2.196.27</v>
          </cell>
          <cell r="B161" t="str">
            <v>F_1.2.2.196.27</v>
          </cell>
          <cell r="C161" t="str">
            <v>Реконструкция КЛ-0,4кв ТП-267  Майская 8/1</v>
          </cell>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P161">
            <v>120</v>
          </cell>
          <cell r="Q161" t="str">
            <v>АСБ 3х240</v>
          </cell>
          <cell r="R161" t="str">
            <v>кабельная</v>
          </cell>
          <cell r="T161">
            <v>0.18</v>
          </cell>
          <cell r="U161">
            <v>0.20799999999999999</v>
          </cell>
          <cell r="V161" t="str">
            <v>-</v>
          </cell>
          <cell r="W161">
            <v>2017</v>
          </cell>
          <cell r="X161">
            <v>2</v>
          </cell>
          <cell r="Y161" t="str">
            <v>в земле</v>
          </cell>
          <cell r="Z161" t="str">
            <v>в земле</v>
          </cell>
        </row>
        <row r="162">
          <cell r="A162" t="str">
            <v>1.2.2.196.28</v>
          </cell>
          <cell r="B162" t="str">
            <v>F_1.2.2.196.28</v>
          </cell>
          <cell r="C162" t="str">
            <v>Реконструкция КЛ - 0,4 кВ ТП - 267-ЦТП - 8</v>
          </cell>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P162">
            <v>120</v>
          </cell>
          <cell r="Q162" t="str">
            <v>АСБ 3х240</v>
          </cell>
          <cell r="R162" t="str">
            <v>кабельная</v>
          </cell>
          <cell r="T162">
            <v>0.25</v>
          </cell>
          <cell r="U162">
            <v>0.26100000000000001</v>
          </cell>
          <cell r="V162" t="str">
            <v>-</v>
          </cell>
          <cell r="W162">
            <v>2017</v>
          </cell>
          <cell r="X162">
            <v>2</v>
          </cell>
          <cell r="Y162" t="str">
            <v>в земле</v>
          </cell>
          <cell r="Z162" t="str">
            <v>в земле</v>
          </cell>
        </row>
        <row r="163">
          <cell r="A163" t="str">
            <v>1.2.2.196.29</v>
          </cell>
          <cell r="B163" t="str">
            <v>F_1.2.2.196.29</v>
          </cell>
          <cell r="C163" t="str">
            <v>Реконструкция КЛ-0,4кв от ТП-391  Дружбы -8   ЭСК № 49</v>
          </cell>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P163" t="str">
            <v>3×95+1×50</v>
          </cell>
          <cell r="Q163" t="str">
            <v>АСБ 3х240</v>
          </cell>
          <cell r="R163" t="str">
            <v>кабельная</v>
          </cell>
          <cell r="T163">
            <v>0.56999999999999995</v>
          </cell>
          <cell r="U163">
            <v>0.57799999999999996</v>
          </cell>
          <cell r="V163" t="str">
            <v>-</v>
          </cell>
          <cell r="W163">
            <v>2017</v>
          </cell>
          <cell r="X163">
            <v>2</v>
          </cell>
          <cell r="Y163" t="str">
            <v>в земле</v>
          </cell>
          <cell r="Z163" t="str">
            <v>в земле</v>
          </cell>
        </row>
        <row r="164">
          <cell r="A164" t="str">
            <v>1.2.2.206</v>
          </cell>
          <cell r="B164" t="str">
            <v>С_1.2.2.206</v>
          </cell>
          <cell r="C164" t="str">
            <v>Реконструкция ВЛ-6кВ п/ст 46яч.20 ЭСК №4</v>
          </cell>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P164">
            <v>120</v>
          </cell>
          <cell r="Q164" t="str">
            <v>АСБ 3х240</v>
          </cell>
          <cell r="R164" t="str">
            <v>воздушная</v>
          </cell>
          <cell r="T164">
            <v>0.20180000000000001</v>
          </cell>
          <cell r="U164">
            <v>0</v>
          </cell>
          <cell r="V164" t="str">
            <v>-</v>
          </cell>
          <cell r="W164">
            <v>2018</v>
          </cell>
          <cell r="X164">
            <v>2</v>
          </cell>
          <cell r="Y164" t="str">
            <v>металл</v>
          </cell>
          <cell r="Z164" t="str">
            <v>металл</v>
          </cell>
        </row>
        <row r="165">
          <cell r="A165" t="str">
            <v>1.2.3.1</v>
          </cell>
          <cell r="B165" t="str">
            <v>С_1.2.3.1</v>
          </cell>
          <cell r="C165" t="str">
            <v>Монтаж системы АИИСКУЭ от РП(ТП) 6,10 кВ до границы балансовой принадлежности в МКД</v>
          </cell>
          <cell r="U165">
            <v>0</v>
          </cell>
        </row>
        <row r="166">
          <cell r="A166" t="str">
            <v>1.2.3.2</v>
          </cell>
          <cell r="B166" t="str">
            <v>С_1.2.3.2</v>
          </cell>
          <cell r="C166" t="str">
            <v>Монтаж системы АИИС КУЭ РП; ТП; КТПН</v>
          </cell>
          <cell r="U166">
            <v>0</v>
          </cell>
        </row>
        <row r="167">
          <cell r="A167" t="str">
            <v>1.2.3.3</v>
          </cell>
          <cell r="B167" t="str">
            <v>С_1.2.3.3</v>
          </cell>
          <cell r="C167" t="str">
            <v>Монтаж телемеханики на РП; ТП</v>
          </cell>
          <cell r="U167">
            <v>0</v>
          </cell>
        </row>
        <row r="168">
          <cell r="A168" t="str">
            <v>1.2.3.5</v>
          </cell>
          <cell r="B168" t="str">
            <v>F_1.2.3.5</v>
          </cell>
          <cell r="C168" t="str">
            <v>Монтаж системы АИИС КУЭ юр.лицам</v>
          </cell>
          <cell r="U168">
            <v>0</v>
          </cell>
        </row>
        <row r="169">
          <cell r="A169" t="str">
            <v>1.6.2</v>
          </cell>
          <cell r="B169" t="str">
            <v>С_1.6.2</v>
          </cell>
          <cell r="C169" t="str">
            <v>Монтаж диспетчерского щита по ул. Аэрофлотская,23 стр.6</v>
          </cell>
          <cell r="U169">
            <v>0</v>
          </cell>
        </row>
        <row r="170">
          <cell r="A170" t="str">
            <v>1.6.71</v>
          </cell>
          <cell r="B170" t="str">
            <v>F_1.6.71</v>
          </cell>
          <cell r="C170" t="str">
            <v>Реконструкция производственной базы по ул.Аэрофлотская, 23</v>
          </cell>
          <cell r="U170">
            <v>0</v>
          </cell>
          <cell r="V170" t="str">
            <v>-</v>
          </cell>
        </row>
        <row r="171">
          <cell r="A171" t="str">
            <v>1.6.67</v>
          </cell>
          <cell r="B171" t="str">
            <v>E_1.6.67</v>
          </cell>
          <cell r="C171" t="str">
            <v>Строительство Автостоянки по ул.Аграрная,1</v>
          </cell>
          <cell r="U171">
            <v>0</v>
          </cell>
        </row>
        <row r="172">
          <cell r="A172" t="str">
            <v>1.6.68</v>
          </cell>
          <cell r="B172" t="str">
            <v>F_1.6.68</v>
          </cell>
          <cell r="C172" t="str">
            <v xml:space="preserve">Монтаж технологической сети радиосвязи </v>
          </cell>
          <cell r="U172">
            <v>0</v>
          </cell>
        </row>
        <row r="173">
          <cell r="A173" t="str">
            <v>1.6.3</v>
          </cell>
          <cell r="B173" t="str">
            <v>С_1.6.3</v>
          </cell>
          <cell r="C173" t="str">
            <v>Приобретение АГП ВС-22-06 ЭИ КАМАЗ 43502 4х4 - 2шт.</v>
          </cell>
          <cell r="U173">
            <v>0</v>
          </cell>
        </row>
        <row r="174">
          <cell r="A174" t="str">
            <v>1.6.5</v>
          </cell>
          <cell r="B174" t="str">
            <v>С_1.6.5</v>
          </cell>
          <cell r="C174" t="str">
            <v>Приобретение Газель-Next цельнометалическая-6шт.</v>
          </cell>
          <cell r="U174">
            <v>0</v>
          </cell>
        </row>
        <row r="175">
          <cell r="A175" t="str">
            <v>1.6.8</v>
          </cell>
          <cell r="B175" t="str">
            <v>С_1.6.8</v>
          </cell>
          <cell r="C175" t="str">
            <v>Приобретение КС 65717-34 (50 тонн) КАМАЗ 6560 8х8</v>
          </cell>
          <cell r="U175">
            <v>0</v>
          </cell>
        </row>
        <row r="176">
          <cell r="A176" t="str">
            <v>1.6.10</v>
          </cell>
          <cell r="B176" t="str">
            <v>С_1.6.10</v>
          </cell>
          <cell r="C176" t="str">
            <v>Приобретение Мини погрузчик МКСМ-800-2шт.</v>
          </cell>
          <cell r="U176">
            <v>0</v>
          </cell>
        </row>
        <row r="177">
          <cell r="A177" t="str">
            <v>1.6.14</v>
          </cell>
          <cell r="B177" t="str">
            <v>С_1.6.14</v>
          </cell>
          <cell r="C177" t="str">
            <v>ПриобретениеКран манипулятор КАМАЗ 43118 г/п 2,9т</v>
          </cell>
          <cell r="U177">
            <v>0</v>
          </cell>
        </row>
        <row r="178">
          <cell r="A178" t="str">
            <v>1.6.39</v>
          </cell>
          <cell r="B178" t="str">
            <v>E_1.6.39</v>
          </cell>
          <cell r="C178" t="str">
            <v>Приобретение Мини погрузчик JCB Power Boom 135</v>
          </cell>
          <cell r="U178">
            <v>0</v>
          </cell>
        </row>
        <row r="179">
          <cell r="A179" t="str">
            <v>1.6.40</v>
          </cell>
          <cell r="B179" t="str">
            <v>E_1.6.40</v>
          </cell>
          <cell r="C179" t="str">
            <v>Приобретение Снегоболотоход "Тром 8"</v>
          </cell>
          <cell r="U179">
            <v>0</v>
          </cell>
        </row>
        <row r="180">
          <cell r="A180" t="str">
            <v>1.6.41</v>
          </cell>
          <cell r="B180" t="str">
            <v>E_1.6.41</v>
          </cell>
          <cell r="C180" t="str">
            <v>Приобретение Установка ГНБ Vermeer D20*2283</v>
          </cell>
          <cell r="U180">
            <v>0</v>
          </cell>
        </row>
        <row r="181">
          <cell r="A181" t="str">
            <v>1.6.42</v>
          </cell>
          <cell r="B181" t="str">
            <v>E_1.6.42</v>
          </cell>
          <cell r="C181" t="str">
            <v>Приобретение ГАЗель NEXT Фермер А22R32 (бортовой со сдвоенной кабиной)</v>
          </cell>
          <cell r="U181">
            <v>0</v>
          </cell>
        </row>
        <row r="182">
          <cell r="A182" t="str">
            <v>1.6.43</v>
          </cell>
          <cell r="B182" t="str">
            <v>E_1.6.43</v>
          </cell>
          <cell r="C182" t="str">
            <v>Приобретение Камаз 43118 седельный тягач с КМУ</v>
          </cell>
          <cell r="U182">
            <v>0</v>
          </cell>
        </row>
        <row r="183">
          <cell r="A183" t="str">
            <v>1.6.44</v>
          </cell>
          <cell r="B183" t="str">
            <v>E_1.6.44</v>
          </cell>
          <cell r="C183" t="str">
            <v>Приобретение Мусоровоз МК-4554-08</v>
          </cell>
          <cell r="U183">
            <v>0</v>
          </cell>
        </row>
        <row r="184">
          <cell r="A184" t="str">
            <v>1.6.69</v>
          </cell>
          <cell r="B184" t="str">
            <v>F_1.6.69</v>
          </cell>
          <cell r="C184" t="str">
            <v>Приобретение сетей электроснабжения СНТ г.Сургут</v>
          </cell>
          <cell r="U184">
            <v>0</v>
          </cell>
        </row>
        <row r="185">
          <cell r="A185" t="str">
            <v>1.6.70</v>
          </cell>
          <cell r="B185" t="str">
            <v>F_1.6.70</v>
          </cell>
          <cell r="C185" t="str">
            <v>Приобретение сетей электроснабжения город Сургут</v>
          </cell>
        </row>
        <row r="186">
          <cell r="A186" t="str">
            <v>1.1.4.71.24</v>
          </cell>
          <cell r="B186" t="str">
            <v>F_1.1.4.71.24</v>
          </cell>
          <cell r="C186" t="str">
            <v>Строительство КРУН-930</v>
          </cell>
        </row>
        <row r="187">
          <cell r="A187" t="str">
            <v>1.1.4.71.25</v>
          </cell>
          <cell r="B187" t="str">
            <v>F_1.1.4.71.25</v>
          </cell>
          <cell r="C187" t="str">
            <v>Строительство КРУН-931</v>
          </cell>
        </row>
        <row r="188">
          <cell r="A188" t="str">
            <v>1.1.4.80</v>
          </cell>
          <cell r="B188" t="str">
            <v>С_1.1.4.80</v>
          </cell>
          <cell r="C188" t="str">
            <v>Строительство РП(ТП) 2х2500кВА мкр.35</v>
          </cell>
        </row>
        <row r="189">
          <cell r="A189" t="str">
            <v>1.1.4.104.27</v>
          </cell>
          <cell r="B189" t="str">
            <v>F_1.1.4.104.27</v>
          </cell>
          <cell r="C189" t="str">
            <v xml:space="preserve"> Строительство ТП-2х630кВА мкр.7 стр.1 (ТП-263)</v>
          </cell>
        </row>
        <row r="190">
          <cell r="A190" t="str">
            <v>1.1.4.104.28</v>
          </cell>
          <cell r="B190" t="str">
            <v>F_1.1.4.104.28</v>
          </cell>
          <cell r="C190" t="str">
            <v>Строительство ТП-2х630кВА мкр.7 стр.2 ( ТП-268)</v>
          </cell>
        </row>
        <row r="191">
          <cell r="A191" t="str">
            <v>1.1.4.104.29</v>
          </cell>
          <cell r="B191" t="str">
            <v>F_1.1.4.104.29</v>
          </cell>
          <cell r="C191" t="str">
            <v>Строительство ТП-2х630кВА мкр.5 ( ТП-221)</v>
          </cell>
        </row>
        <row r="192">
          <cell r="A192" t="str">
            <v>1.1.4.104.30</v>
          </cell>
          <cell r="B192" t="str">
            <v>F_1.1.4.104.30</v>
          </cell>
          <cell r="C192" t="str">
            <v>Строительство ТП-2х630кВА Черный Мыс (ТП-481)</v>
          </cell>
        </row>
        <row r="193">
          <cell r="A193" t="str">
            <v>1.1.4.104.31</v>
          </cell>
          <cell r="B193" t="str">
            <v>F_1.1.4.104.31</v>
          </cell>
          <cell r="C193" t="str">
            <v>Строительство ТП-2х1600кВА Голдфиш</v>
          </cell>
        </row>
        <row r="194">
          <cell r="A194" t="str">
            <v>1.1.4.104.32</v>
          </cell>
          <cell r="B194" t="str">
            <v>F_1.1.4.104.32</v>
          </cell>
          <cell r="C194" t="str">
            <v>Строительство РП(ТП)-1 2х1000 кВА Марьина гора</v>
          </cell>
        </row>
        <row r="195">
          <cell r="A195" t="str">
            <v>1.1.4.104.33</v>
          </cell>
          <cell r="B195" t="str">
            <v>F_1.1.4.104.33</v>
          </cell>
          <cell r="C195" t="str">
            <v>Строительство  ТП-16 2х1000 кВА Марьина гора</v>
          </cell>
        </row>
        <row r="196">
          <cell r="A196" t="str">
            <v>1.1.4.104.34</v>
          </cell>
          <cell r="B196" t="str">
            <v>F_1.1.4.104.34</v>
          </cell>
          <cell r="C196" t="str">
            <v>Строительство  ТП-15 2х1600 кВА Марьина гора</v>
          </cell>
        </row>
        <row r="197">
          <cell r="A197" t="str">
            <v>1.1.4.104.35</v>
          </cell>
          <cell r="B197" t="str">
            <v>F_1.1.4.104.35</v>
          </cell>
          <cell r="C197" t="str">
            <v>Строительство  ТП-14 2х1600 кВА Марьина гора</v>
          </cell>
        </row>
        <row r="198">
          <cell r="A198" t="str">
            <v>1.1.4.121</v>
          </cell>
          <cell r="B198" t="str">
            <v>С_1.1.4.121</v>
          </cell>
          <cell r="C198" t="str">
            <v>Строительство КЛ-10кВ от РП(ТП) 2х2500кВА мкр.35</v>
          </cell>
          <cell r="J198">
            <v>10</v>
          </cell>
          <cell r="L198">
            <v>10</v>
          </cell>
          <cell r="N198">
            <v>2</v>
          </cell>
          <cell r="Q198" t="str">
            <v>АСБ 3х240</v>
          </cell>
          <cell r="R198" t="str">
            <v>кабельная</v>
          </cell>
          <cell r="U198">
            <v>4.4444444444444446</v>
          </cell>
          <cell r="V198" t="str">
            <v>-</v>
          </cell>
          <cell r="Z198" t="str">
            <v>в земле</v>
          </cell>
        </row>
        <row r="199">
          <cell r="A199" t="str">
            <v>1.1.4.147.49</v>
          </cell>
          <cell r="B199" t="str">
            <v>F_1.1.4.147.49</v>
          </cell>
          <cell r="C199" t="str">
            <v>Строительство КЛ-10кВ РП(ТП)-2х1000кВА ПСО-34-ТП-2х1600кВА ГолдФиш</v>
          </cell>
          <cell r="J199">
            <v>10</v>
          </cell>
          <cell r="L199">
            <v>10</v>
          </cell>
          <cell r="N199">
            <v>2</v>
          </cell>
          <cell r="Q199" t="str">
            <v>АСБ 3х240</v>
          </cell>
          <cell r="R199" t="str">
            <v>кабельная</v>
          </cell>
          <cell r="U199">
            <v>3.0379999999999998</v>
          </cell>
          <cell r="Z199" t="str">
            <v>в земле</v>
          </cell>
        </row>
        <row r="200">
          <cell r="A200" t="str">
            <v>1.1.4.147.50</v>
          </cell>
          <cell r="B200" t="str">
            <v>F_1.1.4.147.50</v>
          </cell>
          <cell r="C200" t="str">
            <v>Строительство КЛ-10 кВ от ПС Университет до РП(ТП)-1 2х1000 кВА  Марьина гора</v>
          </cell>
          <cell r="J200">
            <v>10</v>
          </cell>
          <cell r="L200">
            <v>10</v>
          </cell>
          <cell r="N200">
            <v>2</v>
          </cell>
          <cell r="Q200" t="str">
            <v>АСБ 3х240</v>
          </cell>
          <cell r="R200" t="str">
            <v>кабельная</v>
          </cell>
          <cell r="U200">
            <v>15.731999999999999</v>
          </cell>
          <cell r="Z200" t="str">
            <v>в земле</v>
          </cell>
        </row>
        <row r="201">
          <cell r="A201" t="str">
            <v>1.1.4.147.51</v>
          </cell>
          <cell r="B201" t="str">
            <v>F_1.1.4.147.51</v>
          </cell>
          <cell r="C201" t="str">
            <v>Строительство КЛ-10 кВ от  РП(ТП)-1 2х1000 кВА Марьина гора до ТП-16 2х1000 кВА  Марьина гора</v>
          </cell>
          <cell r="J201">
            <v>10</v>
          </cell>
          <cell r="L201">
            <v>10</v>
          </cell>
          <cell r="N201">
            <v>2</v>
          </cell>
          <cell r="Q201" t="str">
            <v>АСБ 3х240</v>
          </cell>
          <cell r="R201" t="str">
            <v>кабельная</v>
          </cell>
          <cell r="U201">
            <v>1.0740000000000001</v>
          </cell>
          <cell r="Z201" t="str">
            <v>в земле</v>
          </cell>
        </row>
        <row r="202">
          <cell r="A202" t="str">
            <v>1.1.4.147.52</v>
          </cell>
          <cell r="B202" t="str">
            <v>F_1.1.4.147.52</v>
          </cell>
          <cell r="C202" t="str">
            <v>Строительство КЛ-10 кВ от   ТП-16 2х1000 кВА  Марьина гора до  ТП-15 2х1600 кВА Марьина гора</v>
          </cell>
          <cell r="J202">
            <v>10</v>
          </cell>
          <cell r="L202">
            <v>10</v>
          </cell>
          <cell r="N202">
            <v>2</v>
          </cell>
          <cell r="Q202" t="str">
            <v>АСБ 3х240</v>
          </cell>
          <cell r="R202" t="str">
            <v>кабельная</v>
          </cell>
          <cell r="U202">
            <v>0.69799999999999995</v>
          </cell>
          <cell r="Z202" t="str">
            <v>в земле</v>
          </cell>
        </row>
        <row r="203">
          <cell r="A203" t="str">
            <v>1.1.4.147.53</v>
          </cell>
          <cell r="B203" t="str">
            <v>F_1.1.4.147.53</v>
          </cell>
          <cell r="C203" t="str">
            <v>Строительство КЛ-10 кВ от  ТП-15 2х1600 кВА Марьина гора до ТП-14 2х1600 кВА Марьина гора</v>
          </cell>
          <cell r="J203">
            <v>10</v>
          </cell>
          <cell r="L203">
            <v>10</v>
          </cell>
          <cell r="N203">
            <v>2</v>
          </cell>
          <cell r="Q203" t="str">
            <v>АСБ 3х240</v>
          </cell>
          <cell r="R203" t="str">
            <v>кабельная</v>
          </cell>
          <cell r="U203">
            <v>1.1259999999999999</v>
          </cell>
          <cell r="Z203" t="str">
            <v>в земле</v>
          </cell>
        </row>
        <row r="204">
          <cell r="A204" t="str">
            <v>1.1.4.147.54</v>
          </cell>
          <cell r="B204" t="str">
            <v>F_1.1.4.147.54</v>
          </cell>
          <cell r="C204" t="str">
            <v>Строительство КЛ-10 кВ от ТП-2х1000 кВА мкр. 41 до врезки в КЛ-10 кВ РП-157-БКТП-814</v>
          </cell>
          <cell r="J204">
            <v>10</v>
          </cell>
          <cell r="L204">
            <v>10</v>
          </cell>
          <cell r="N204">
            <v>2</v>
          </cell>
          <cell r="Q204" t="str">
            <v>АСБ 3х240</v>
          </cell>
          <cell r="R204" t="str">
            <v>кабельная</v>
          </cell>
          <cell r="U204">
            <v>0.69599999999999995</v>
          </cell>
          <cell r="Z204" t="str">
            <v>в земле</v>
          </cell>
        </row>
        <row r="205">
          <cell r="A205" t="str">
            <v>1.1.4.147.55</v>
          </cell>
          <cell r="B205" t="str">
            <v>F_1.1.4.147.55</v>
          </cell>
          <cell r="C205" t="str">
            <v>Строительство КЛ-10кВ  ТП-884 -КТПН-750</v>
          </cell>
          <cell r="J205">
            <v>10</v>
          </cell>
          <cell r="L205">
            <v>10</v>
          </cell>
          <cell r="N205">
            <v>2</v>
          </cell>
          <cell r="Q205" t="str">
            <v>АСБ 3х240</v>
          </cell>
          <cell r="R205" t="str">
            <v>кабельная</v>
          </cell>
          <cell r="U205">
            <v>0.622</v>
          </cell>
          <cell r="Z205" t="str">
            <v>в земле</v>
          </cell>
        </row>
        <row r="206">
          <cell r="A206" t="str">
            <v>1.1.4.147.56</v>
          </cell>
          <cell r="B206" t="str">
            <v>F_1.1.4.147.56</v>
          </cell>
          <cell r="C206" t="str">
            <v>Строительство КЛ-10кВ  БКТП-534-ТП-884</v>
          </cell>
          <cell r="J206">
            <v>10</v>
          </cell>
          <cell r="L206">
            <v>10</v>
          </cell>
          <cell r="N206">
            <v>2</v>
          </cell>
          <cell r="Q206" t="str">
            <v>АСБ 3х240</v>
          </cell>
          <cell r="R206" t="str">
            <v>кабельная</v>
          </cell>
          <cell r="U206">
            <v>1.3220000000000001</v>
          </cell>
          <cell r="Z206" t="str">
            <v>в земле</v>
          </cell>
        </row>
        <row r="207">
          <cell r="A207" t="str">
            <v>1.1.4.147.57</v>
          </cell>
          <cell r="B207" t="str">
            <v>F_1.1.4.147.57</v>
          </cell>
          <cell r="C207" t="str">
            <v>Строительство КЛ-10кВ РП-148-ТП-579</v>
          </cell>
          <cell r="J207">
            <v>10</v>
          </cell>
          <cell r="L207">
            <v>10</v>
          </cell>
          <cell r="N207">
            <v>2</v>
          </cell>
          <cell r="Q207" t="str">
            <v>АСБ 3х240</v>
          </cell>
          <cell r="R207" t="str">
            <v>кабельная</v>
          </cell>
          <cell r="U207">
            <v>1.52</v>
          </cell>
          <cell r="Z207" t="str">
            <v>в земле</v>
          </cell>
        </row>
        <row r="208">
          <cell r="A208" t="str">
            <v>1.1.4.222</v>
          </cell>
          <cell r="B208" t="str">
            <v>F_1.1.4.222</v>
          </cell>
          <cell r="C208" t="str">
            <v>Строительство КЛ-0,4кВ ТП-2х1600кВА ГолдФиш-Механизаторов 7_2</v>
          </cell>
          <cell r="J208">
            <v>0.4</v>
          </cell>
          <cell r="L208">
            <v>0.4</v>
          </cell>
          <cell r="N208">
            <v>2</v>
          </cell>
          <cell r="Q208" t="str">
            <v>АВБШв 4х120</v>
          </cell>
          <cell r="R208" t="str">
            <v>кабельная</v>
          </cell>
          <cell r="U208">
            <v>0.21199999999999999</v>
          </cell>
          <cell r="Z208" t="str">
            <v>в земле</v>
          </cell>
        </row>
        <row r="209">
          <cell r="A209" t="str">
            <v>1.1.4.223</v>
          </cell>
          <cell r="B209" t="str">
            <v>F_1.1.4.223</v>
          </cell>
          <cell r="C209" t="str">
            <v>Строительсво КЛ-0,4кВ ТП-2х1600кВА ГолдФиш-ЦТП-89</v>
          </cell>
          <cell r="J209">
            <v>0.4</v>
          </cell>
          <cell r="L209">
            <v>0.4</v>
          </cell>
          <cell r="N209">
            <v>2</v>
          </cell>
          <cell r="Q209" t="str">
            <v>АВБШв 4х120</v>
          </cell>
          <cell r="R209" t="str">
            <v>кабельная</v>
          </cell>
          <cell r="U209">
            <v>0.54400000000000004</v>
          </cell>
          <cell r="Z209" t="str">
            <v>в земле</v>
          </cell>
        </row>
        <row r="210">
          <cell r="A210" t="str">
            <v>1.1.4.224</v>
          </cell>
          <cell r="B210" t="str">
            <v>F_1.1.4.224</v>
          </cell>
          <cell r="C210" t="str">
            <v>Строительство КЛ-0,4кВ РП-111-Пушкина,5</v>
          </cell>
          <cell r="J210">
            <v>0.4</v>
          </cell>
          <cell r="L210">
            <v>0.4</v>
          </cell>
          <cell r="N210">
            <v>2</v>
          </cell>
          <cell r="Q210" t="str">
            <v>АВБШв 4х120</v>
          </cell>
          <cell r="R210" t="str">
            <v>кабельная</v>
          </cell>
          <cell r="U210">
            <v>0.38</v>
          </cell>
          <cell r="Z210" t="str">
            <v>в земле</v>
          </cell>
        </row>
        <row r="211">
          <cell r="A211" t="str">
            <v>1.1.4.225</v>
          </cell>
          <cell r="B211" t="str">
            <v>F_1.1.4.225</v>
          </cell>
          <cell r="C211" t="str">
            <v>Строительство КЛ-0,4кВ ТП-248-Кукуевицкого 8/1</v>
          </cell>
          <cell r="J211">
            <v>0.4</v>
          </cell>
          <cell r="L211">
            <v>0.4</v>
          </cell>
          <cell r="N211">
            <v>2</v>
          </cell>
          <cell r="Q211" t="str">
            <v>АВБШв 4х120</v>
          </cell>
          <cell r="R211" t="str">
            <v>кабельная</v>
          </cell>
          <cell r="U211">
            <v>0.224</v>
          </cell>
          <cell r="Z211" t="str">
            <v>в земле</v>
          </cell>
        </row>
        <row r="212">
          <cell r="A212" t="str">
            <v>1.1.4.226</v>
          </cell>
          <cell r="B212" t="str">
            <v>F_1.1.4.226</v>
          </cell>
          <cell r="C212" t="str">
            <v>Строительство КЛ-0,4кВ ТП-248-Кукуевицкого 10/4</v>
          </cell>
          <cell r="J212">
            <v>0.4</v>
          </cell>
          <cell r="L212">
            <v>0.4</v>
          </cell>
          <cell r="N212">
            <v>2</v>
          </cell>
          <cell r="Q212" t="str">
            <v>АВБШв 4х120</v>
          </cell>
          <cell r="R212" t="str">
            <v>кабельная</v>
          </cell>
          <cell r="U212">
            <v>5.8000000000000003E-2</v>
          </cell>
          <cell r="Z212" t="str">
            <v>в земле</v>
          </cell>
        </row>
        <row r="213">
          <cell r="A213" t="str">
            <v>1.1.4.227</v>
          </cell>
          <cell r="B213" t="str">
            <v>F_1.1.4.227</v>
          </cell>
          <cell r="C213" t="str">
            <v>Строительство КЛ-0,4кВ ТП-248-Кукуевицкого 10/5</v>
          </cell>
          <cell r="J213">
            <v>0.4</v>
          </cell>
          <cell r="L213">
            <v>0.4</v>
          </cell>
          <cell r="N213">
            <v>2</v>
          </cell>
          <cell r="Q213" t="str">
            <v>АВБШв 4х120</v>
          </cell>
          <cell r="R213" t="str">
            <v>кабельная</v>
          </cell>
          <cell r="U213">
            <v>0.23200000000000001</v>
          </cell>
          <cell r="Z213" t="str">
            <v>в земле</v>
          </cell>
        </row>
        <row r="214">
          <cell r="A214" t="str">
            <v>1.1.4.228</v>
          </cell>
          <cell r="B214" t="str">
            <v>F_1.1.4.228</v>
          </cell>
          <cell r="C214" t="str">
            <v>Строительство КЛ-0,4кВ ТП-392 до 30 лет Победы,3А</v>
          </cell>
          <cell r="J214">
            <v>0.4</v>
          </cell>
          <cell r="L214">
            <v>0.4</v>
          </cell>
          <cell r="N214">
            <v>2</v>
          </cell>
          <cell r="Q214" t="str">
            <v>АВБШв 4х120</v>
          </cell>
          <cell r="R214" t="str">
            <v>кабельная</v>
          </cell>
          <cell r="U214">
            <v>0.26800000000000002</v>
          </cell>
          <cell r="Z214" t="str">
            <v>в земле</v>
          </cell>
        </row>
        <row r="215">
          <cell r="A215" t="str">
            <v>1.1.4.229</v>
          </cell>
          <cell r="B215" t="str">
            <v>F_1.1.4.229</v>
          </cell>
          <cell r="C215" t="str">
            <v>Строительство КЛ-0,4кВ ТП-392 до ж/д Ленина,28</v>
          </cell>
          <cell r="J215">
            <v>0.4</v>
          </cell>
          <cell r="L215">
            <v>0.4</v>
          </cell>
          <cell r="N215">
            <v>2</v>
          </cell>
          <cell r="Q215" t="str">
            <v>АВБШв 4х120</v>
          </cell>
          <cell r="R215" t="str">
            <v>кабельная</v>
          </cell>
          <cell r="U215">
            <v>0.29199999999999998</v>
          </cell>
          <cell r="Z215" t="str">
            <v>в земле</v>
          </cell>
        </row>
        <row r="216">
          <cell r="A216" t="str">
            <v>1.2.1.10.11</v>
          </cell>
          <cell r="B216" t="str">
            <v>F_1.2.1.10.11</v>
          </cell>
          <cell r="C216" t="str">
            <v>Реконструкция оборудования  РП-133 (РУ-0,4кВ)</v>
          </cell>
          <cell r="U216">
            <v>0</v>
          </cell>
          <cell r="V216" t="str">
            <v>-</v>
          </cell>
        </row>
        <row r="217">
          <cell r="A217" t="str">
            <v>1.2.1.10.12</v>
          </cell>
          <cell r="B217" t="str">
            <v>F_1.2.1.10.12</v>
          </cell>
          <cell r="C217" t="str">
            <v>Реконструкция оборудования РП-121 Взлетный 7</v>
          </cell>
          <cell r="U217">
            <v>0</v>
          </cell>
          <cell r="V217" t="str">
            <v>-</v>
          </cell>
        </row>
        <row r="218">
          <cell r="A218" t="str">
            <v>1.2.1.59</v>
          </cell>
          <cell r="B218" t="str">
            <v>С_1.2.1.59</v>
          </cell>
          <cell r="C218" t="str">
            <v>Реконструкция оборудования ТП-286</v>
          </cell>
          <cell r="U218">
            <v>0</v>
          </cell>
          <cell r="V218" t="str">
            <v>-</v>
          </cell>
        </row>
        <row r="219">
          <cell r="A219" t="str">
            <v>1.2.1.60</v>
          </cell>
          <cell r="B219" t="str">
            <v>С_1.2.1.60</v>
          </cell>
          <cell r="C219" t="str">
            <v>Реконструкция оборудования ТП-240(РУ10кВ;РУ-0,4кВ;1Т;2Т)</v>
          </cell>
          <cell r="U219">
            <v>0</v>
          </cell>
          <cell r="V219" t="str">
            <v>-</v>
          </cell>
        </row>
        <row r="220">
          <cell r="A220" t="str">
            <v>1.2.1.61</v>
          </cell>
          <cell r="B220" t="str">
            <v>С_1.2.1.61</v>
          </cell>
          <cell r="C220" t="str">
            <v>Реконструкция оборудования ТП-241(РУ10кВ;РУ-0,4кВ;1Т;2Т)</v>
          </cell>
          <cell r="U220">
            <v>0</v>
          </cell>
          <cell r="V220" t="str">
            <v>-</v>
          </cell>
        </row>
        <row r="221">
          <cell r="A221" t="str">
            <v>1.2.1.64</v>
          </cell>
          <cell r="B221" t="str">
            <v>С_1.2.1.64</v>
          </cell>
          <cell r="C221" t="str">
            <v>Реконструкция оборудования ТП-244</v>
          </cell>
          <cell r="U221">
            <v>0</v>
          </cell>
          <cell r="V221" t="str">
            <v>-</v>
          </cell>
        </row>
        <row r="222">
          <cell r="A222" t="str">
            <v>1.2.1.65</v>
          </cell>
          <cell r="B222" t="str">
            <v>С_1.2.1.65</v>
          </cell>
          <cell r="C222" t="str">
            <v>Реконструкция оборудования ТП-245</v>
          </cell>
          <cell r="U222">
            <v>0</v>
          </cell>
          <cell r="V222" t="str">
            <v>-</v>
          </cell>
        </row>
        <row r="223">
          <cell r="A223" t="str">
            <v>1.2.1.74</v>
          </cell>
          <cell r="B223" t="str">
            <v>С_1.2.1.74</v>
          </cell>
          <cell r="C223" t="str">
            <v>Реконструкция ТП-343 (замена оборудования РУ-10кВ, РУ-0,4кВ, замена 2ТМГ-630кВА)</v>
          </cell>
          <cell r="U223">
            <v>0</v>
          </cell>
          <cell r="V223" t="str">
            <v>-</v>
          </cell>
        </row>
        <row r="224">
          <cell r="A224" t="str">
            <v>1.2.1.75</v>
          </cell>
          <cell r="B224" t="str">
            <v>С_1.2.1.75</v>
          </cell>
          <cell r="C224" t="str">
            <v>Реконструкция ТП-344 (замена оборудования РУ-10кВ, РУ-0,4кВ, замена 2ТМГ-630кВА)</v>
          </cell>
          <cell r="U224">
            <v>0</v>
          </cell>
          <cell r="V224" t="str">
            <v>-</v>
          </cell>
        </row>
        <row r="225">
          <cell r="A225" t="str">
            <v>1.2.1.82</v>
          </cell>
          <cell r="B225" t="str">
            <v>С_1.2.1.82</v>
          </cell>
          <cell r="C225" t="str">
            <v xml:space="preserve">Строительство ТП-2х2500кВА мкр.7 (взамен ТП-267) </v>
          </cell>
          <cell r="U225">
            <v>0</v>
          </cell>
        </row>
        <row r="226">
          <cell r="A226" t="str">
            <v>1.2.1.83</v>
          </cell>
          <cell r="B226" t="str">
            <v>С_1.2.1.83</v>
          </cell>
          <cell r="C226" t="str">
            <v>Реконструкция оборудования ТП-276</v>
          </cell>
          <cell r="U226">
            <v>0</v>
          </cell>
          <cell r="V226" t="str">
            <v>-</v>
          </cell>
        </row>
        <row r="227">
          <cell r="A227" t="str">
            <v>1.2.1.115</v>
          </cell>
          <cell r="B227" t="str">
            <v>С_1.2.1.115</v>
          </cell>
          <cell r="C227" t="str">
            <v>Реконструкция оборудования ТП-505</v>
          </cell>
          <cell r="U227">
            <v>0</v>
          </cell>
          <cell r="V227" t="str">
            <v>-</v>
          </cell>
        </row>
        <row r="228">
          <cell r="A228" t="str">
            <v>1.2.1.122.9</v>
          </cell>
          <cell r="B228" t="str">
            <v>F_1.2.1.122.9</v>
          </cell>
          <cell r="C228" t="str">
            <v>Реконструкция оборудования ТП-507 (РУ-10;РУ-0,4;Т1Т;2Т)</v>
          </cell>
          <cell r="U228">
            <v>0</v>
          </cell>
          <cell r="V228" t="str">
            <v>-</v>
          </cell>
        </row>
        <row r="229">
          <cell r="A229" t="str">
            <v>1.2.2.196.42</v>
          </cell>
          <cell r="B229" t="str">
            <v>F_1.2.1.122.10</v>
          </cell>
          <cell r="C229" t="str">
            <v>Реконструкция КЛ-0,4кВ от ТП 507 до ул.Толстого д.30</v>
          </cell>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P229" t="str">
            <v>3×50+1×25</v>
          </cell>
          <cell r="Q229" t="str">
            <v>АВБШв 4х120</v>
          </cell>
          <cell r="R229" t="str">
            <v>кабельная</v>
          </cell>
          <cell r="T229">
            <v>0.8</v>
          </cell>
          <cell r="U229">
            <v>0.36599999999999999</v>
          </cell>
          <cell r="V229" t="str">
            <v>-</v>
          </cell>
          <cell r="W229">
            <v>2019</v>
          </cell>
          <cell r="X229">
            <v>2</v>
          </cell>
          <cell r="Y229" t="str">
            <v>в земле</v>
          </cell>
        </row>
        <row r="230">
          <cell r="A230" t="str">
            <v>1.2.1.122.11</v>
          </cell>
          <cell r="B230" t="str">
            <v>F_1.2.1.122.11</v>
          </cell>
          <cell r="C230" t="str">
            <v>Реконструкция оборудования ТП-506(РУ-10кВ)</v>
          </cell>
          <cell r="U230">
            <v>0</v>
          </cell>
          <cell r="V230" t="str">
            <v>-</v>
          </cell>
        </row>
        <row r="231">
          <cell r="A231" t="str">
            <v>1.2.1.122.12</v>
          </cell>
          <cell r="B231" t="str">
            <v>F_1.2.1.122.12</v>
          </cell>
          <cell r="C231" t="str">
            <v>Реконструкция оборудования ТП-514(РУ-10кВ)</v>
          </cell>
          <cell r="U231">
            <v>0</v>
          </cell>
          <cell r="V231" t="str">
            <v>-</v>
          </cell>
        </row>
        <row r="232">
          <cell r="A232" t="str">
            <v>1.2.1.122.13</v>
          </cell>
          <cell r="B232" t="str">
            <v>F_1.2.1.122.13</v>
          </cell>
          <cell r="C232" t="str">
            <v>Реконструкция оборудования ТП-453</v>
          </cell>
          <cell r="U232">
            <v>0</v>
          </cell>
          <cell r="V232" t="str">
            <v>-</v>
          </cell>
        </row>
        <row r="233">
          <cell r="A233" t="str">
            <v>1.2.1.122.14</v>
          </cell>
          <cell r="B233" t="str">
            <v>F_1.2.1.122.14</v>
          </cell>
          <cell r="C233" t="str">
            <v>Реконструкция эл.оборудования ТП-437 мкр.23 Тц Славянский</v>
          </cell>
          <cell r="U233">
            <v>0</v>
          </cell>
          <cell r="V233" t="str">
            <v>-</v>
          </cell>
        </row>
        <row r="234">
          <cell r="A234" t="str">
            <v>1.2.1.122.15</v>
          </cell>
          <cell r="B234" t="str">
            <v>F_1.2.1.122.15</v>
          </cell>
          <cell r="C234" t="str">
            <v>Реконструкция оборудования ТП-445 Геологическая 25</v>
          </cell>
          <cell r="U234">
            <v>0</v>
          </cell>
          <cell r="V234" t="str">
            <v>-</v>
          </cell>
        </row>
        <row r="235">
          <cell r="A235" t="str">
            <v>1.2.1.122.16</v>
          </cell>
          <cell r="B235" t="str">
            <v>F_1.2.1.122.16</v>
          </cell>
          <cell r="C235" t="str">
            <v>Реконструкция эл.оборудования ТП-434 мкр.23 шк.19</v>
          </cell>
          <cell r="U235">
            <v>0</v>
          </cell>
          <cell r="V235" t="str">
            <v>-</v>
          </cell>
        </row>
        <row r="236">
          <cell r="A236" t="str">
            <v>1.2.1.122.17</v>
          </cell>
          <cell r="B236" t="str">
            <v>F_1.2.1.122.17</v>
          </cell>
          <cell r="C236" t="str">
            <v>Реконструкция оборудования ТП-426 (Замена 1Т,2Т)</v>
          </cell>
          <cell r="U236">
            <v>0</v>
          </cell>
          <cell r="V236" t="str">
            <v>-</v>
          </cell>
        </row>
        <row r="237">
          <cell r="A237" t="str">
            <v>1.2.1.122.18</v>
          </cell>
          <cell r="B237" t="str">
            <v>F_1.2.1.122.18</v>
          </cell>
          <cell r="C237" t="str">
            <v>Реконструкция оборудования ТП-884</v>
          </cell>
          <cell r="U237">
            <v>0</v>
          </cell>
          <cell r="V237" t="str">
            <v>-</v>
          </cell>
        </row>
        <row r="238">
          <cell r="A238" t="str">
            <v>1.2.2.39</v>
          </cell>
          <cell r="B238" t="str">
            <v>С_1.2.2.39</v>
          </cell>
          <cell r="C238" t="str">
            <v>Реконструкция КЛ-10кВ ТП-393-ТП-394</v>
          </cell>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P238">
            <v>150</v>
          </cell>
          <cell r="Q238" t="str">
            <v>АВБШв 4х120</v>
          </cell>
          <cell r="R238" t="str">
            <v>кабельная</v>
          </cell>
          <cell r="T238">
            <v>0.28000000000000003</v>
          </cell>
          <cell r="U238">
            <v>0.998</v>
          </cell>
          <cell r="V238" t="str">
            <v>-</v>
          </cell>
          <cell r="W238">
            <v>2014</v>
          </cell>
          <cell r="X238">
            <v>1</v>
          </cell>
          <cell r="Y238" t="str">
            <v>в земле</v>
          </cell>
        </row>
        <row r="239">
          <cell r="A239" t="str">
            <v>1.2.2.81</v>
          </cell>
          <cell r="B239" t="str">
            <v>С_1.2.2.81</v>
          </cell>
          <cell r="C239" t="str">
            <v>Реконструкция КЛ-0,4 кВ ТП-370 - ул. Энергетиков, 35</v>
          </cell>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P239">
            <v>95</v>
          </cell>
          <cell r="Q239" t="str">
            <v>АВБШв 4х120</v>
          </cell>
          <cell r="R239" t="str">
            <v>кабельная</v>
          </cell>
          <cell r="T239">
            <v>0.32800000000000001</v>
          </cell>
          <cell r="U239">
            <v>0.98</v>
          </cell>
          <cell r="V239" t="str">
            <v>-</v>
          </cell>
          <cell r="W239">
            <v>2014</v>
          </cell>
          <cell r="X239">
            <v>1</v>
          </cell>
          <cell r="Y239" t="str">
            <v>в земле</v>
          </cell>
        </row>
        <row r="240">
          <cell r="A240" t="str">
            <v>1.2.2.82</v>
          </cell>
          <cell r="B240" t="str">
            <v>С_1.2.2.82</v>
          </cell>
          <cell r="C240" t="str">
            <v>Реконструкция КЛ-0,4 кВ ТП-370 - ул. Энергетиков, 37</v>
          </cell>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P240">
            <v>95</v>
          </cell>
          <cell r="Q240" t="str">
            <v>АВБШв 4х120</v>
          </cell>
          <cell r="R240" t="str">
            <v>кабельная</v>
          </cell>
          <cell r="T240">
            <v>0.12</v>
          </cell>
          <cell r="U240">
            <v>0.24</v>
          </cell>
          <cell r="V240" t="str">
            <v>-</v>
          </cell>
          <cell r="W240">
            <v>2014</v>
          </cell>
          <cell r="X240">
            <v>1</v>
          </cell>
          <cell r="Y240" t="str">
            <v>в земле</v>
          </cell>
        </row>
        <row r="241">
          <cell r="A241" t="str">
            <v>1.2.2.127</v>
          </cell>
          <cell r="B241" t="str">
            <v>С_1.2.2.127</v>
          </cell>
          <cell r="C241" t="str">
            <v>Реконструкция КЛ-0,4 кВ ТП-241 - пр-т. Набережный, 4</v>
          </cell>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P241" t="str">
            <v>3×95+1×50</v>
          </cell>
          <cell r="Q241" t="str">
            <v>АВБШв 4х120</v>
          </cell>
          <cell r="R241" t="str">
            <v>кабельная</v>
          </cell>
          <cell r="T241">
            <v>0.2</v>
          </cell>
          <cell r="U241">
            <v>0.13600000000000001</v>
          </cell>
          <cell r="V241" t="str">
            <v>-</v>
          </cell>
          <cell r="W241">
            <v>2018</v>
          </cell>
          <cell r="X241">
            <v>2</v>
          </cell>
          <cell r="Y241" t="str">
            <v>в земле</v>
          </cell>
        </row>
        <row r="242">
          <cell r="A242" t="str">
            <v>1.2.2.128</v>
          </cell>
          <cell r="B242" t="str">
            <v>С_1.2.2.128</v>
          </cell>
          <cell r="C242" t="str">
            <v>Реконструкция КЛ-0,4 кВ ТП-241 - пр-т. Набережный, 4Б</v>
          </cell>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P242" t="str">
            <v>3×95+1×50</v>
          </cell>
          <cell r="Q242" t="str">
            <v>АВБШв 4х120</v>
          </cell>
          <cell r="R242" t="str">
            <v>кабельная</v>
          </cell>
          <cell r="T242">
            <v>0.8</v>
          </cell>
          <cell r="U242">
            <v>0.19600000000000001</v>
          </cell>
          <cell r="V242" t="str">
            <v>-</v>
          </cell>
          <cell r="W242">
            <v>2018</v>
          </cell>
          <cell r="X242">
            <v>2</v>
          </cell>
          <cell r="Y242" t="str">
            <v>в земле</v>
          </cell>
        </row>
        <row r="243">
          <cell r="A243" t="str">
            <v>1.2.2.130</v>
          </cell>
          <cell r="B243" t="str">
            <v>С_1.2.2.130</v>
          </cell>
          <cell r="C243" t="str">
            <v>Реконструкция КЛ-0,4 кВ ТП-241 - ул. Ленинградская, 3</v>
          </cell>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P243" t="str">
            <v>3×120+1×35</v>
          </cell>
          <cell r="Q243" t="str">
            <v>АВБШв 4х120</v>
          </cell>
          <cell r="R243" t="str">
            <v>кабельная</v>
          </cell>
          <cell r="T243">
            <v>0.75</v>
          </cell>
          <cell r="U243">
            <v>7.3999999999999996E-2</v>
          </cell>
          <cell r="V243" t="str">
            <v>-</v>
          </cell>
          <cell r="W243">
            <v>2018</v>
          </cell>
          <cell r="X243">
            <v>2</v>
          </cell>
          <cell r="Y243" t="str">
            <v>в земле</v>
          </cell>
        </row>
        <row r="244">
          <cell r="A244" t="str">
            <v>1.2.2.142</v>
          </cell>
          <cell r="B244" t="str">
            <v>С_1.2.2.142</v>
          </cell>
          <cell r="C244" t="str">
            <v>Реконструкция КЛ-0,4кВ ТП-278-Мира,4/1</v>
          </cell>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P244" t="str">
            <v>3×70+1×35</v>
          </cell>
          <cell r="Q244" t="str">
            <v>АВБШв 4х120</v>
          </cell>
          <cell r="R244" t="str">
            <v>кабельная</v>
          </cell>
          <cell r="T244">
            <v>0.1</v>
          </cell>
          <cell r="U244">
            <v>0.17</v>
          </cell>
          <cell r="V244" t="str">
            <v>-</v>
          </cell>
          <cell r="W244">
            <v>2015</v>
          </cell>
          <cell r="X244">
            <v>1</v>
          </cell>
          <cell r="Y244" t="str">
            <v>в земле</v>
          </cell>
        </row>
        <row r="245">
          <cell r="A245" t="str">
            <v>1.2.2.153</v>
          </cell>
          <cell r="B245" t="str">
            <v>С_1.2.2.153</v>
          </cell>
          <cell r="C245" t="str">
            <v>Реконструкция КЛ-0,4кВ ТП-284-Бажова,17 КБО</v>
          </cell>
          <cell r="E245" t="str">
            <v>есть 17а</v>
          </cell>
          <cell r="F245" t="str">
            <v>есть 17а</v>
          </cell>
          <cell r="H245" t="str">
            <v>есть 17а</v>
          </cell>
          <cell r="Q245" t="str">
            <v>АВБШв 4х120</v>
          </cell>
          <cell r="U245">
            <v>0.38</v>
          </cell>
          <cell r="V245" t="str">
            <v>-</v>
          </cell>
        </row>
        <row r="246">
          <cell r="A246" t="str">
            <v>1.2.2.154</v>
          </cell>
          <cell r="B246" t="str">
            <v>С_1.2.2.154</v>
          </cell>
          <cell r="C246" t="str">
            <v>Реконструкция КЛ-0,4кВ ТП-284-Бажова,17</v>
          </cell>
          <cell r="Q246" t="str">
            <v>АВБШв 4х120</v>
          </cell>
          <cell r="U246">
            <v>0.23</v>
          </cell>
          <cell r="V246" t="str">
            <v>-</v>
          </cell>
        </row>
        <row r="247">
          <cell r="A247" t="str">
            <v>1.2.2.196.30</v>
          </cell>
          <cell r="B247" t="str">
            <v>F_1.2.2.196.30</v>
          </cell>
          <cell r="C247" t="str">
            <v>Реконструкция  КЛ-0,4кВ ТП-263-Декабристов 7/2</v>
          </cell>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P247" t="str">
            <v>3×95+1×50</v>
          </cell>
          <cell r="Q247" t="str">
            <v>АВБШв 4х120</v>
          </cell>
          <cell r="R247" t="str">
            <v>кабельная</v>
          </cell>
          <cell r="T247">
            <v>0.23</v>
          </cell>
          <cell r="U247">
            <v>0.35</v>
          </cell>
          <cell r="V247" t="str">
            <v>-</v>
          </cell>
          <cell r="W247">
            <v>2017</v>
          </cell>
          <cell r="X247">
            <v>2</v>
          </cell>
          <cell r="Y247" t="str">
            <v>в земле</v>
          </cell>
        </row>
        <row r="248">
          <cell r="A248" t="str">
            <v>1.2.2.196.31</v>
          </cell>
          <cell r="B248" t="str">
            <v>F_1.2.2.196.31</v>
          </cell>
          <cell r="C248" t="str">
            <v>Реконструкция  КЛ-0,4кВ ТП-263-Декабристов 5</v>
          </cell>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P248" t="str">
            <v>3×95+1×50</v>
          </cell>
          <cell r="Q248" t="str">
            <v>АВБШв 4х120</v>
          </cell>
          <cell r="R248" t="str">
            <v>кабельная</v>
          </cell>
          <cell r="T248">
            <v>0.7</v>
          </cell>
          <cell r="U248">
            <v>7.0000000000000007E-2</v>
          </cell>
          <cell r="V248" t="str">
            <v>-</v>
          </cell>
          <cell r="W248">
            <v>2017</v>
          </cell>
          <cell r="X248">
            <v>2</v>
          </cell>
          <cell r="Y248" t="str">
            <v>в земле</v>
          </cell>
        </row>
        <row r="249">
          <cell r="A249" t="str">
            <v>1.1.4.50</v>
          </cell>
          <cell r="B249" t="str">
            <v>С_1.1.4.50</v>
          </cell>
          <cell r="C249" t="str">
            <v>Строительство КТПН-400кВА СНТ Дзержинец</v>
          </cell>
          <cell r="U249">
            <v>0</v>
          </cell>
        </row>
        <row r="250">
          <cell r="A250" t="str">
            <v>1.1.4.71.26</v>
          </cell>
          <cell r="B250" t="str">
            <v>F_1.1.4.71.26</v>
          </cell>
          <cell r="C250" t="str">
            <v>Строительство КТПН-630кВА пос.Медвежий угол(КТПН-733)</v>
          </cell>
          <cell r="U250">
            <v>0</v>
          </cell>
        </row>
        <row r="251">
          <cell r="A251" t="str">
            <v>1.1.4.91</v>
          </cell>
          <cell r="B251" t="str">
            <v>С_1.1.4.91</v>
          </cell>
          <cell r="C251" t="str">
            <v>Строительство ТП-2х1600кВА мкр.28</v>
          </cell>
          <cell r="U251">
            <v>0</v>
          </cell>
        </row>
        <row r="252">
          <cell r="A252" t="str">
            <v>1.1.4.92</v>
          </cell>
          <cell r="B252" t="str">
            <v>С_1.1.4.92</v>
          </cell>
          <cell r="C252" t="str">
            <v>Строительство РП-2х2500кВА мкр.28</v>
          </cell>
          <cell r="U252">
            <v>0</v>
          </cell>
        </row>
        <row r="253">
          <cell r="A253" t="str">
            <v>1.1.4.104</v>
          </cell>
          <cell r="B253" t="str">
            <v>С_1.1.4.104</v>
          </cell>
          <cell r="C253" t="str">
            <v>Строительство РП№1-2х2500кВА мкр.28</v>
          </cell>
          <cell r="U253">
            <v>0</v>
          </cell>
        </row>
        <row r="254">
          <cell r="A254" t="str">
            <v>1.1.4.104.22</v>
          </cell>
          <cell r="B254" t="str">
            <v>F_1.1.4.104.22</v>
          </cell>
          <cell r="C254" t="str">
            <v>Строительство ПС 35/6кВ Победит 1,2</v>
          </cell>
          <cell r="U254">
            <v>0</v>
          </cell>
        </row>
        <row r="255">
          <cell r="A255" t="str">
            <v>1.1.4.104.37</v>
          </cell>
          <cell r="B255" t="str">
            <v>F_1.1.4.104.37</v>
          </cell>
          <cell r="C255" t="str">
            <v>Строительство ТП-2х630кВА мкр.Железнодорожников (ТП-503)</v>
          </cell>
          <cell r="U255">
            <v>0</v>
          </cell>
        </row>
        <row r="256">
          <cell r="A256" t="str">
            <v>1.1.4.104.38</v>
          </cell>
          <cell r="B256" t="str">
            <v>F_1.1.4.104.38</v>
          </cell>
          <cell r="C256" t="str">
            <v>Строительство ТП-2х630кВАпос.Таежный (взамен КТПН-725,726)</v>
          </cell>
          <cell r="U256">
            <v>0</v>
          </cell>
        </row>
        <row r="257">
          <cell r="A257" t="str">
            <v>1.1.4.134</v>
          </cell>
          <cell r="B257" t="str">
            <v>С_1.1.4.134</v>
          </cell>
          <cell r="C257" t="str">
            <v>Строительство КЛ-10кВ от РП-2х2500кВА мкр.28 до ТП-2х1600кВА мкр.28</v>
          </cell>
          <cell r="J257">
            <v>10</v>
          </cell>
          <cell r="L257">
            <v>10</v>
          </cell>
          <cell r="N257">
            <v>2</v>
          </cell>
          <cell r="Q257" t="str">
            <v>АСБ 3х240</v>
          </cell>
          <cell r="R257" t="str">
            <v>кабельная</v>
          </cell>
          <cell r="U257">
            <v>0</v>
          </cell>
        </row>
        <row r="258">
          <cell r="A258" t="str">
            <v>1.1.4.135</v>
          </cell>
          <cell r="B258" t="str">
            <v>С_1.1.4.135</v>
          </cell>
          <cell r="C258" t="str">
            <v>Строительство КЛ-10кВ от ТП-2х1600кВА мкр.28 до места врезки в КЛ-10кВ</v>
          </cell>
          <cell r="J258">
            <v>10</v>
          </cell>
          <cell r="L258">
            <v>10</v>
          </cell>
          <cell r="N258">
            <v>2</v>
          </cell>
          <cell r="Q258" t="str">
            <v>АСБ 3х240</v>
          </cell>
          <cell r="R258" t="str">
            <v>кабельная</v>
          </cell>
          <cell r="U258">
            <v>1.1111111111111112</v>
          </cell>
          <cell r="Y258" t="str">
            <v>в земле</v>
          </cell>
        </row>
        <row r="259">
          <cell r="A259" t="str">
            <v>1.1.4.136</v>
          </cell>
          <cell r="B259" t="str">
            <v>С_1.1.4.136</v>
          </cell>
          <cell r="C259" t="str">
            <v>Строительство КЛ-10кВ от РП-2х2500кВА мкр.28 до места врезки в КЛ-10кВ</v>
          </cell>
          <cell r="J259">
            <v>10</v>
          </cell>
          <cell r="L259">
            <v>10</v>
          </cell>
          <cell r="N259">
            <v>2</v>
          </cell>
          <cell r="Q259" t="str">
            <v>АСБ 3х240</v>
          </cell>
          <cell r="R259" t="str">
            <v>кабельная</v>
          </cell>
          <cell r="U259">
            <v>1.1111111111111112</v>
          </cell>
          <cell r="Y259" t="str">
            <v>в земле</v>
          </cell>
        </row>
        <row r="260">
          <cell r="A260" t="str">
            <v>1.1.4.147.58</v>
          </cell>
          <cell r="B260" t="str">
            <v>F_1.1.4.147.58</v>
          </cell>
          <cell r="C260" t="str">
            <v>Строительство КЛ-10кВ РП-104-ТП-268</v>
          </cell>
          <cell r="J260">
            <v>10</v>
          </cell>
          <cell r="L260">
            <v>10</v>
          </cell>
          <cell r="N260">
            <v>2</v>
          </cell>
          <cell r="Q260" t="str">
            <v>АСБ 3х240</v>
          </cell>
          <cell r="R260" t="str">
            <v>кабельная</v>
          </cell>
          <cell r="U260">
            <v>1.012</v>
          </cell>
          <cell r="Y260" t="str">
            <v>в земле</v>
          </cell>
        </row>
        <row r="261">
          <cell r="A261" t="str">
            <v>1.1.4.147.59</v>
          </cell>
          <cell r="B261" t="str">
            <v>F_1.1.4.147.59</v>
          </cell>
          <cell r="C261" t="str">
            <v>Строительство КЛ-10кВ РП-105-ТП-268</v>
          </cell>
          <cell r="J261">
            <v>10</v>
          </cell>
          <cell r="L261">
            <v>10</v>
          </cell>
          <cell r="N261">
            <v>2</v>
          </cell>
          <cell r="Q261" t="str">
            <v>АСБ 3х240</v>
          </cell>
          <cell r="R261" t="str">
            <v>кабельная</v>
          </cell>
          <cell r="U261">
            <v>1.224</v>
          </cell>
          <cell r="Y261" t="str">
            <v>в земле</v>
          </cell>
        </row>
        <row r="262">
          <cell r="A262" t="str">
            <v>1.1.4.192</v>
          </cell>
          <cell r="B262" t="str">
            <v>С_1.1.4.192</v>
          </cell>
          <cell r="C262" t="str">
            <v>Строительство ВЛ-0,4кВ СНТ Дзержинец</v>
          </cell>
          <cell r="J262">
            <v>0.4</v>
          </cell>
          <cell r="L262">
            <v>0.4</v>
          </cell>
          <cell r="N262">
            <v>2</v>
          </cell>
          <cell r="Q262" t="str">
            <v>СИП</v>
          </cell>
          <cell r="R262" t="str">
            <v>воздушная</v>
          </cell>
          <cell r="U262">
            <v>9.7777777777777786</v>
          </cell>
          <cell r="Y262" t="str">
            <v>на опоре</v>
          </cell>
        </row>
        <row r="263">
          <cell r="A263" t="str">
            <v>1.1.4.230</v>
          </cell>
          <cell r="B263" t="str">
            <v>F_1.1.4.230</v>
          </cell>
          <cell r="C263" t="str">
            <v>Строительство КЛ-0,4кВ ТП-349-ДК Камертон (казна)</v>
          </cell>
          <cell r="J263">
            <v>0.4</v>
          </cell>
          <cell r="L263">
            <v>0.4</v>
          </cell>
          <cell r="N263">
            <v>2</v>
          </cell>
          <cell r="Q263" t="str">
            <v>АВБШв 4х120</v>
          </cell>
          <cell r="R263" t="str">
            <v>кабельная</v>
          </cell>
          <cell r="U263">
            <v>0.224</v>
          </cell>
          <cell r="Y263" t="str">
            <v>в земле</v>
          </cell>
        </row>
        <row r="264">
          <cell r="A264" t="str">
            <v>1.1.4.232</v>
          </cell>
          <cell r="B264" t="str">
            <v>F_1.1.4.231</v>
          </cell>
          <cell r="C264" t="str">
            <v xml:space="preserve">Строительство КЛ-0,4кВ ТП-276-Бахилова,3 </v>
          </cell>
          <cell r="J264">
            <v>0.4</v>
          </cell>
          <cell r="L264">
            <v>0.4</v>
          </cell>
          <cell r="N264">
            <v>2</v>
          </cell>
          <cell r="Q264" t="str">
            <v>АВБШв 4х120</v>
          </cell>
          <cell r="R264" t="str">
            <v>кабельная</v>
          </cell>
          <cell r="U264">
            <v>0.34200000000000003</v>
          </cell>
          <cell r="Y264" t="str">
            <v>в земле</v>
          </cell>
        </row>
        <row r="265">
          <cell r="A265" t="str">
            <v>1.2.1.10.13</v>
          </cell>
          <cell r="B265" t="str">
            <v>F_1.2.1.10.13</v>
          </cell>
          <cell r="C265" t="str">
            <v>Реконструкция оборудования РП-102</v>
          </cell>
          <cell r="U265">
            <v>0</v>
          </cell>
          <cell r="V265" t="str">
            <v>-</v>
          </cell>
        </row>
        <row r="266">
          <cell r="A266" t="str">
            <v>1.2.1.10.14</v>
          </cell>
          <cell r="B266" t="str">
            <v>F_1.2.1.10.14</v>
          </cell>
          <cell r="C266" t="str">
            <v>Реконструкция оборудования РП-104(КСО-2шт.)</v>
          </cell>
          <cell r="U266">
            <v>0</v>
          </cell>
          <cell r="V266" t="str">
            <v>-</v>
          </cell>
        </row>
        <row r="267">
          <cell r="A267" t="str">
            <v>1.2.1.10.15</v>
          </cell>
          <cell r="B267" t="str">
            <v>F_1.2.1.10.15</v>
          </cell>
          <cell r="C267" t="str">
            <v>Реконструкция оборудования РП-105 эск-39(КСО-2шт.)</v>
          </cell>
          <cell r="U267">
            <v>0</v>
          </cell>
          <cell r="V267" t="str">
            <v>-</v>
          </cell>
        </row>
        <row r="268">
          <cell r="A268" t="str">
            <v>1.2.1.122.19</v>
          </cell>
          <cell r="B268" t="str">
            <v>F_1.2.1.122.19</v>
          </cell>
          <cell r="C268" t="str">
            <v>Реконсрукция оборудования ТП-425 (РУ-10кВ)</v>
          </cell>
          <cell r="U268">
            <v>0</v>
          </cell>
          <cell r="V268" t="str">
            <v>-</v>
          </cell>
        </row>
        <row r="269">
          <cell r="A269" t="str">
            <v>1.2.1.122.20</v>
          </cell>
          <cell r="B269" t="str">
            <v>F_1.2.1.122.20</v>
          </cell>
          <cell r="C269" t="str">
            <v>Реконструкция оборудования ТП-439 мкр.23 Федорова 59</v>
          </cell>
          <cell r="U269">
            <v>0</v>
          </cell>
          <cell r="V269" t="str">
            <v>-</v>
          </cell>
        </row>
        <row r="270">
          <cell r="A270" t="str">
            <v>1.2.1.122.21</v>
          </cell>
          <cell r="B270" t="str">
            <v>F_1.2.1.122.21</v>
          </cell>
          <cell r="C270" t="str">
            <v>Реконструкция оборудования ТП-447 Первопроходцев 4</v>
          </cell>
          <cell r="U270">
            <v>0</v>
          </cell>
          <cell r="V270" t="str">
            <v>-</v>
          </cell>
        </row>
        <row r="271">
          <cell r="A271" t="str">
            <v>1.2.1.122.10</v>
          </cell>
          <cell r="B271" t="str">
            <v>F_1.2.1.122.22</v>
          </cell>
          <cell r="C271" t="str">
            <v>Реконструкция оборудования ТП-216</v>
          </cell>
          <cell r="U271">
            <v>0</v>
          </cell>
          <cell r="V271" t="str">
            <v>-</v>
          </cell>
        </row>
        <row r="272">
          <cell r="A272" t="str">
            <v>1.2.1.122.4</v>
          </cell>
          <cell r="B272" t="str">
            <v>F_1.2.1.122.23</v>
          </cell>
          <cell r="C272" t="str">
            <v>Реконструкция оборудования ТП-451 Первопроходцев 11</v>
          </cell>
          <cell r="U272">
            <v>0</v>
          </cell>
          <cell r="V272" t="str">
            <v>-</v>
          </cell>
        </row>
        <row r="273">
          <cell r="A273" t="str">
            <v>1.2.2.47.27</v>
          </cell>
          <cell r="B273" t="str">
            <v>F_1.2.2.47.27</v>
          </cell>
          <cell r="C273" t="str">
            <v>Реконструкция КЛ -10кВ от ТП-452 -ТП - 448 мкр 25 №92267</v>
          </cell>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P273">
            <v>150</v>
          </cell>
          <cell r="Q273" t="str">
            <v>АСБ 3х240</v>
          </cell>
          <cell r="R273" t="str">
            <v>кабельная</v>
          </cell>
          <cell r="T273">
            <v>0.40500000000000003</v>
          </cell>
          <cell r="U273">
            <v>0.78</v>
          </cell>
          <cell r="V273" t="str">
            <v>-</v>
          </cell>
          <cell r="W273">
            <v>2015</v>
          </cell>
          <cell r="X273">
            <v>2</v>
          </cell>
          <cell r="Y273" t="str">
            <v>в земле</v>
          </cell>
        </row>
        <row r="274">
          <cell r="A274" t="str">
            <v>1.2.2.40</v>
          </cell>
          <cell r="B274" t="str">
            <v>F_1.2.2.47.28</v>
          </cell>
          <cell r="C274" t="str">
            <v>Реконструкция КЛ-10кВ РП-111 до ТП-298 ЭСК №40</v>
          </cell>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P274">
            <v>240</v>
          </cell>
          <cell r="Q274" t="str">
            <v>АСБ 3х240</v>
          </cell>
          <cell r="R274" t="str">
            <v>кабельная</v>
          </cell>
          <cell r="T274">
            <v>1.718</v>
          </cell>
          <cell r="U274">
            <v>1.298</v>
          </cell>
          <cell r="V274" t="str">
            <v>-</v>
          </cell>
          <cell r="W274">
            <v>2018</v>
          </cell>
          <cell r="X274">
            <v>2</v>
          </cell>
          <cell r="Y274" t="str">
            <v>в земле</v>
          </cell>
        </row>
        <row r="275">
          <cell r="A275" t="str">
            <v>1.2.2.196.32</v>
          </cell>
          <cell r="B275" t="str">
            <v>F_1.2.2.196.32</v>
          </cell>
          <cell r="C275" t="str">
            <v>Реконструкция КЛ-0,4кВ ТП-284-Мира,12</v>
          </cell>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P275" t="str">
            <v>3×120+1×50</v>
          </cell>
          <cell r="Q275" t="str">
            <v>АСБ 3х240</v>
          </cell>
          <cell r="R275" t="str">
            <v>кабельная</v>
          </cell>
          <cell r="T275">
            <v>0.86</v>
          </cell>
          <cell r="U275">
            <v>0.13600000000000001</v>
          </cell>
          <cell r="V275" t="str">
            <v>-</v>
          </cell>
          <cell r="W275">
            <v>2017</v>
          </cell>
          <cell r="X275">
            <v>2</v>
          </cell>
          <cell r="Y275" t="str">
            <v>в земле</v>
          </cell>
        </row>
        <row r="276">
          <cell r="A276" t="str">
            <v>1.2.2.196.33</v>
          </cell>
          <cell r="B276" t="str">
            <v>F_1.2.2.196.33</v>
          </cell>
          <cell r="C276" t="str">
            <v>Реконструкция КЛ-0,4кВ ТП-333-ЦТП-18</v>
          </cell>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P276" t="str">
            <v>3×70+1×35</v>
          </cell>
          <cell r="Q276" t="str">
            <v>АСБ 3х240</v>
          </cell>
          <cell r="R276" t="str">
            <v>кабельная</v>
          </cell>
          <cell r="T276">
            <v>0.34</v>
          </cell>
          <cell r="U276">
            <v>0.55600000000000005</v>
          </cell>
          <cell r="V276" t="str">
            <v>-</v>
          </cell>
          <cell r="W276">
            <v>2016</v>
          </cell>
          <cell r="X276">
            <v>2</v>
          </cell>
          <cell r="Y276" t="str">
            <v>в земле</v>
          </cell>
        </row>
        <row r="277">
          <cell r="A277" t="str">
            <v>1.2.2.196.34</v>
          </cell>
          <cell r="B277" t="str">
            <v>F_1.2.2.196.34</v>
          </cell>
          <cell r="C277" t="str">
            <v>Реконструкция КЛ-0,4кВ ТП-339-ЦТП-19</v>
          </cell>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P277">
            <v>150</v>
          </cell>
          <cell r="Q277" t="str">
            <v>АСБ 3х240</v>
          </cell>
          <cell r="R277" t="str">
            <v>кабельная</v>
          </cell>
          <cell r="T277">
            <v>0.28999999999999998</v>
          </cell>
          <cell r="U277">
            <v>0.32800000000000001</v>
          </cell>
          <cell r="V277" t="str">
            <v>-</v>
          </cell>
          <cell r="W277">
            <v>2015</v>
          </cell>
          <cell r="X277">
            <v>1</v>
          </cell>
          <cell r="Y277" t="str">
            <v>в земле</v>
          </cell>
        </row>
        <row r="278">
          <cell r="A278" t="str">
            <v>1.2.2.196.35</v>
          </cell>
          <cell r="B278" t="str">
            <v>F_1.2.2.196.35</v>
          </cell>
          <cell r="C278" t="str">
            <v>Реконструкция КЛ-0,4кВ ТП-332-д/с Крепыш</v>
          </cell>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P278" t="str">
            <v>3×150+1×70</v>
          </cell>
          <cell r="Q278" t="str">
            <v>АСБ 3х240</v>
          </cell>
          <cell r="R278" t="str">
            <v>кабельная</v>
          </cell>
          <cell r="T278">
            <v>0.7</v>
          </cell>
          <cell r="U278">
            <v>0.40400000000000003</v>
          </cell>
          <cell r="V278" t="str">
            <v>-</v>
          </cell>
          <cell r="W278">
            <v>2016</v>
          </cell>
          <cell r="X278">
            <v>2</v>
          </cell>
          <cell r="Y278" t="str">
            <v>в земле</v>
          </cell>
        </row>
        <row r="279">
          <cell r="A279" t="str">
            <v>1.2.2.196.36</v>
          </cell>
          <cell r="B279" t="str">
            <v>F_1.2.2.196.36</v>
          </cell>
          <cell r="C279" t="str">
            <v>Реконструкция КЛ-0,4кВ ТП-278-д/с Добрый волшебник</v>
          </cell>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P279" t="str">
            <v>3×150+1×70</v>
          </cell>
          <cell r="Q279" t="str">
            <v>АСБ 3х240</v>
          </cell>
          <cell r="R279" t="str">
            <v>кабельная</v>
          </cell>
          <cell r="T279">
            <v>0.27</v>
          </cell>
          <cell r="U279">
            <v>0.40400000000000003</v>
          </cell>
          <cell r="V279" t="str">
            <v>-</v>
          </cell>
          <cell r="W279">
            <v>2015</v>
          </cell>
          <cell r="X279">
            <v>1</v>
          </cell>
          <cell r="Y279" t="str">
            <v>в земле</v>
          </cell>
        </row>
        <row r="280">
          <cell r="A280" t="str">
            <v>1.2.2.196.37</v>
          </cell>
          <cell r="B280" t="str">
            <v>F_1.2.2.196.37</v>
          </cell>
          <cell r="C280" t="str">
            <v>Реконструкция КЛ-0,4 кВ от ТП-515-Крылова 43/1</v>
          </cell>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P280" t="str">
            <v>3×120+1×70</v>
          </cell>
          <cell r="Q280" t="str">
            <v>АСБ 3х240</v>
          </cell>
          <cell r="R280" t="str">
            <v>кабельная</v>
          </cell>
          <cell r="T280">
            <v>0.35</v>
          </cell>
          <cell r="U280">
            <v>0.51200000000000001</v>
          </cell>
          <cell r="V280" t="str">
            <v>-</v>
          </cell>
          <cell r="W280">
            <v>2018</v>
          </cell>
          <cell r="X280">
            <v>2</v>
          </cell>
          <cell r="Y280" t="str">
            <v>в земле</v>
          </cell>
        </row>
        <row r="281">
          <cell r="A281" t="str">
            <v>1.2.2.196.38</v>
          </cell>
          <cell r="B281" t="str">
            <v>F_1.2.2.196.38</v>
          </cell>
          <cell r="C281" t="str">
            <v>Реконструкция КЛ-0,4кВ РП-124 Пролетарский,1 эск-27</v>
          </cell>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P281">
            <v>120</v>
          </cell>
          <cell r="Q281" t="str">
            <v>АСБ 3х240</v>
          </cell>
          <cell r="R281" t="str">
            <v>кабельная</v>
          </cell>
          <cell r="T281">
            <v>0.37</v>
          </cell>
          <cell r="U281">
            <v>1.1439999999999999</v>
          </cell>
          <cell r="V281" t="str">
            <v>-</v>
          </cell>
          <cell r="W281">
            <v>2017</v>
          </cell>
          <cell r="X281">
            <v>2</v>
          </cell>
          <cell r="Y281" t="str">
            <v>в земле</v>
          </cell>
        </row>
        <row r="282">
          <cell r="A282" t="str">
            <v>1.2.2.196.39</v>
          </cell>
          <cell r="B282" t="str">
            <v>F_1.2.2.196.39</v>
          </cell>
          <cell r="C282" t="str">
            <v>Реконструкция КЛ-0,4кВ  ТП-376 Энергетиков,31 ЭСК 48</v>
          </cell>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P282" t="str">
            <v>3×150+1×70</v>
          </cell>
          <cell r="Q282" t="str">
            <v>АСБ 3х240</v>
          </cell>
          <cell r="R282" t="str">
            <v>кабельная</v>
          </cell>
          <cell r="T282">
            <v>0.55000000000000004</v>
          </cell>
          <cell r="U282">
            <v>0.7</v>
          </cell>
          <cell r="V282" t="str">
            <v>-</v>
          </cell>
          <cell r="W282">
            <v>2016</v>
          </cell>
          <cell r="X282">
            <v>2</v>
          </cell>
          <cell r="Y282" t="str">
            <v>в земле</v>
          </cell>
        </row>
        <row r="283">
          <cell r="A283" t="str">
            <v>1.2.2.196.40</v>
          </cell>
          <cell r="B283" t="str">
            <v>F_1.2.2.196.40</v>
          </cell>
          <cell r="C283" t="str">
            <v>Реконструкция КЛ-0,4кВ ТП-379 Просвещения,27 эск 48</v>
          </cell>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P283">
            <v>120</v>
          </cell>
          <cell r="Q283" t="str">
            <v>АСБ 3х240</v>
          </cell>
          <cell r="R283" t="str">
            <v>кабельная</v>
          </cell>
          <cell r="T283">
            <v>0.13</v>
          </cell>
          <cell r="U283">
            <v>0.17</v>
          </cell>
          <cell r="V283" t="str">
            <v>-</v>
          </cell>
          <cell r="W283">
            <v>2014</v>
          </cell>
          <cell r="X283">
            <v>1</v>
          </cell>
          <cell r="Y283" t="str">
            <v>в земле</v>
          </cell>
        </row>
        <row r="284">
          <cell r="A284" t="str">
            <v>1.2.2.196.41</v>
          </cell>
          <cell r="B284" t="str">
            <v>F_1.2.2.196.41</v>
          </cell>
          <cell r="C284" t="str">
            <v>Реконструкция КЛ-0,4кВ ТП-380 Гагарина,10 КПД-43 ЭСК48</v>
          </cell>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P284">
            <v>95</v>
          </cell>
          <cell r="Q284" t="str">
            <v>АСБ 3х240</v>
          </cell>
          <cell r="R284" t="str">
            <v>кабельная</v>
          </cell>
          <cell r="T284">
            <v>0.19600000000000001</v>
          </cell>
          <cell r="U284">
            <v>0.27200000000000002</v>
          </cell>
          <cell r="V284" t="str">
            <v>-</v>
          </cell>
          <cell r="W284">
            <v>2018</v>
          </cell>
          <cell r="X284">
            <v>2</v>
          </cell>
          <cell r="Y284" t="str">
            <v>в земле</v>
          </cell>
        </row>
        <row r="285">
          <cell r="A285" t="str">
            <v>1.1.4.147.59</v>
          </cell>
          <cell r="B285" t="str">
            <v>F_1.1.4.147.59</v>
          </cell>
          <cell r="U285">
            <v>1.224</v>
          </cell>
        </row>
        <row r="286">
          <cell r="A286" t="str">
            <v>1.1.4.192</v>
          </cell>
          <cell r="B286" t="str">
            <v>С_1.1.4.192</v>
          </cell>
          <cell r="U286">
            <v>9.7777777777777786</v>
          </cell>
        </row>
        <row r="287">
          <cell r="A287" t="str">
            <v>1.1.4.230</v>
          </cell>
          <cell r="B287" t="str">
            <v>F_1.1.4.230</v>
          </cell>
        </row>
        <row r="288">
          <cell r="A288" t="str">
            <v>1.1.4.232</v>
          </cell>
          <cell r="B288" t="str">
            <v>F_1.1.4.231</v>
          </cell>
        </row>
        <row r="289">
          <cell r="A289" t="str">
            <v>1.2.1.10.13</v>
          </cell>
          <cell r="B289" t="str">
            <v>F_1.2.1.10.13</v>
          </cell>
        </row>
        <row r="290">
          <cell r="A290" t="str">
            <v>1.2.1.10.14</v>
          </cell>
          <cell r="B290" t="str">
            <v>F_1.2.1.10.14</v>
          </cell>
        </row>
        <row r="291">
          <cell r="A291" t="str">
            <v>1.2.1.10.15</v>
          </cell>
          <cell r="B291" t="str">
            <v>F_1.2.1.10.15</v>
          </cell>
        </row>
        <row r="292">
          <cell r="A292" t="str">
            <v>1.2.1.122.19</v>
          </cell>
          <cell r="B292" t="str">
            <v>F_1.2.1.122.19</v>
          </cell>
        </row>
        <row r="293">
          <cell r="A293" t="str">
            <v>1.2.1.122.20</v>
          </cell>
          <cell r="B293" t="str">
            <v>F_1.2.1.122.20</v>
          </cell>
        </row>
        <row r="294">
          <cell r="A294" t="str">
            <v>1.2.1.122.21</v>
          </cell>
          <cell r="B294" t="str">
            <v>F_1.2.1.122.21</v>
          </cell>
        </row>
        <row r="295">
          <cell r="A295" t="str">
            <v>1.2.1.122.10</v>
          </cell>
          <cell r="B295" t="str">
            <v>F_1.2.1.122.22</v>
          </cell>
        </row>
        <row r="296">
          <cell r="A296" t="str">
            <v>1.2.1.122.4</v>
          </cell>
          <cell r="B296" t="str">
            <v>F_1.2.1.122.23</v>
          </cell>
        </row>
        <row r="297">
          <cell r="A297" t="str">
            <v>1.2.2.47.27</v>
          </cell>
          <cell r="B297" t="str">
            <v>F_1.2.2.47.27</v>
          </cell>
        </row>
        <row r="298">
          <cell r="A298" t="str">
            <v>1.2.2.40</v>
          </cell>
          <cell r="B298" t="str">
            <v>F_1.2.2.47.28</v>
          </cell>
        </row>
        <row r="299">
          <cell r="A299" t="str">
            <v>1.2.2.196.32</v>
          </cell>
          <cell r="B299" t="str">
            <v>F_1.2.2.196.32</v>
          </cell>
        </row>
        <row r="300">
          <cell r="A300" t="str">
            <v>1.2.2.196.33</v>
          </cell>
          <cell r="B300" t="str">
            <v>F_1.2.2.196.33</v>
          </cell>
        </row>
        <row r="301">
          <cell r="A301" t="str">
            <v>1.2.2.196.34</v>
          </cell>
          <cell r="B301" t="str">
            <v>F_1.2.2.196.34</v>
          </cell>
        </row>
        <row r="302">
          <cell r="A302" t="str">
            <v>1.2.2.196.35</v>
          </cell>
          <cell r="B302" t="str">
            <v>F_1.2.2.196.35</v>
          </cell>
        </row>
        <row r="303">
          <cell r="A303" t="str">
            <v>1.2.2.196.36</v>
          </cell>
          <cell r="B303" t="str">
            <v>F_1.2.2.196.36</v>
          </cell>
        </row>
        <row r="304">
          <cell r="A304" t="str">
            <v>1.2.2.196.37</v>
          </cell>
          <cell r="B304" t="str">
            <v>F_1.2.2.196.37</v>
          </cell>
        </row>
        <row r="305">
          <cell r="A305" t="str">
            <v>1.2.2.196.38</v>
          </cell>
          <cell r="B305" t="str">
            <v>F_1.2.2.196.38</v>
          </cell>
        </row>
        <row r="306">
          <cell r="A306" t="str">
            <v>1.2.2.196.39</v>
          </cell>
          <cell r="B306" t="str">
            <v>F_1.2.2.196.39</v>
          </cell>
        </row>
        <row r="307">
          <cell r="A307" t="str">
            <v>1.2.2.196.40</v>
          </cell>
          <cell r="B307" t="str">
            <v>F_1.2.2.196.40</v>
          </cell>
        </row>
        <row r="308">
          <cell r="A308" t="str">
            <v>1.2.2.196.41</v>
          </cell>
          <cell r="B308" t="str">
            <v>F_1.2.2.196.41</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cell r="U557" t="e">
            <v>#N/A</v>
          </cell>
        </row>
        <row r="558">
          <cell r="A558">
            <v>0</v>
          </cell>
          <cell r="U558" t="e">
            <v>#N/A</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v>0</v>
          </cell>
        </row>
        <row r="655">
          <cell r="A655">
            <v>0</v>
          </cell>
        </row>
        <row r="656">
          <cell r="A656">
            <v>0</v>
          </cell>
        </row>
        <row r="657">
          <cell r="A657">
            <v>0</v>
          </cell>
          <cell r="B657">
            <v>0</v>
          </cell>
          <cell r="C657">
            <v>0</v>
          </cell>
        </row>
        <row r="658">
          <cell r="A658">
            <v>0</v>
          </cell>
          <cell r="B658">
            <v>0</v>
          </cell>
          <cell r="C658">
            <v>0</v>
          </cell>
        </row>
        <row r="659">
          <cell r="A659">
            <v>0</v>
          </cell>
          <cell r="B659">
            <v>0</v>
          </cell>
          <cell r="C659">
            <v>0</v>
          </cell>
        </row>
        <row r="660">
          <cell r="A660">
            <v>0</v>
          </cell>
        </row>
        <row r="661">
          <cell r="A661">
            <v>0</v>
          </cell>
        </row>
        <row r="662">
          <cell r="A662">
            <v>0</v>
          </cell>
        </row>
        <row r="663">
          <cell r="A663">
            <v>0</v>
          </cell>
        </row>
        <row r="664">
          <cell r="A664">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1.1.4.14</v>
          </cell>
          <cell r="B23" t="str">
            <v>С_1.1.4.14</v>
          </cell>
          <cell r="C23" t="str">
            <v>Строительство КТПН № 2 СТ №52  "Лесное"</v>
          </cell>
        </row>
        <row r="24">
          <cell r="A24" t="str">
            <v>1.1.4.15</v>
          </cell>
          <cell r="B24" t="str">
            <v>С_1.1.4.15</v>
          </cell>
          <cell r="C24" t="str">
            <v>Строительство КТПН-1000кВА Чистые пруды</v>
          </cell>
        </row>
        <row r="25">
          <cell r="A25" t="str">
            <v>1.1.4.17</v>
          </cell>
          <cell r="B25" t="str">
            <v>С_1.1.4.17</v>
          </cell>
          <cell r="C25" t="str">
            <v>Строительство КТПН ПСДСК "Подводник"</v>
          </cell>
        </row>
        <row r="26">
          <cell r="A26" t="str">
            <v>1.1.4.18</v>
          </cell>
          <cell r="B26" t="str">
            <v>С_1.1.4.18</v>
          </cell>
          <cell r="C26" t="str">
            <v>Строительство КТПН  СОПК   №61  "Родничок"</v>
          </cell>
        </row>
        <row r="27">
          <cell r="A27" t="str">
            <v>1.1.4.20</v>
          </cell>
          <cell r="B27" t="str">
            <v>С_1.1.4.20</v>
          </cell>
          <cell r="C27" t="str">
            <v>Строительство КТПН СТ № 13   "Май"</v>
          </cell>
        </row>
        <row r="28">
          <cell r="A28" t="str">
            <v>1.1.4.71.4</v>
          </cell>
          <cell r="B28" t="str">
            <v>E_1.1.4.71.4</v>
          </cell>
          <cell r="C28" t="str">
            <v>Строительство КТПН №1 400 кВА 45мкр.</v>
          </cell>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row>
        <row r="31">
          <cell r="A31" t="str">
            <v>1.1.4.71.8</v>
          </cell>
          <cell r="B31" t="str">
            <v>F_1.1.4.71.8</v>
          </cell>
          <cell r="C31" t="str">
            <v>Строительство КТПН-2х630кВА (взамен ТП-443)</v>
          </cell>
        </row>
        <row r="32">
          <cell r="A32" t="str">
            <v>1.1.4.71.9</v>
          </cell>
          <cell r="B32" t="str">
            <v>F_1.1.4.71.9</v>
          </cell>
          <cell r="C32" t="str">
            <v>Строительство КТПН №1 400кВА п.Снежный</v>
          </cell>
        </row>
        <row r="33">
          <cell r="A33" t="str">
            <v>1.1.4.71.10</v>
          </cell>
          <cell r="B33" t="str">
            <v>F_1.1.4.71.10</v>
          </cell>
          <cell r="C33" t="str">
            <v>Строительство КТПН №2 400кВА п.Снежный</v>
          </cell>
        </row>
        <row r="34">
          <cell r="A34" t="str">
            <v>1.1.4.71.11</v>
          </cell>
          <cell r="B34" t="str">
            <v>F_1.1.4.71.11</v>
          </cell>
          <cell r="C34" t="str">
            <v>Строительство КТПН №3 630кВА п.Снежный</v>
          </cell>
        </row>
        <row r="35">
          <cell r="A35" t="str">
            <v>1.1.4.71.12</v>
          </cell>
          <cell r="B35" t="str">
            <v>F_1.1.4.71.12</v>
          </cell>
          <cell r="C35" t="str">
            <v>Строительство КТПН №4 400кВА п.Снежный</v>
          </cell>
        </row>
        <row r="36">
          <cell r="A36" t="str">
            <v>1.1.4.71.13</v>
          </cell>
          <cell r="B36" t="str">
            <v>F_1.1.4.71.13</v>
          </cell>
          <cell r="C36" t="str">
            <v>Строительство КТПН №5 400кВА п.Снежный</v>
          </cell>
        </row>
        <row r="37">
          <cell r="A37" t="str">
            <v>1.1.4.71.14</v>
          </cell>
          <cell r="B37" t="str">
            <v>F_1.1.4.71.14</v>
          </cell>
          <cell r="C37" t="str">
            <v>Строительство КТПН №6 630кВА п.Снежный</v>
          </cell>
        </row>
        <row r="38">
          <cell r="A38" t="str">
            <v>1.1.4.71.15</v>
          </cell>
          <cell r="B38" t="str">
            <v>F_1.1.4.71.15</v>
          </cell>
          <cell r="C38" t="str">
            <v>Строительство КТПН №7 400кВА п.Снежный</v>
          </cell>
        </row>
        <row r="39">
          <cell r="A39" t="str">
            <v>1.1.4.71.16</v>
          </cell>
          <cell r="B39" t="str">
            <v>F_1.1.4.71.16</v>
          </cell>
          <cell r="C39" t="str">
            <v>Строительство КТПН №8 400кВА п.Снежный</v>
          </cell>
        </row>
        <row r="40">
          <cell r="A40" t="str">
            <v>1.1.4.71.17</v>
          </cell>
          <cell r="B40" t="str">
            <v>F_1.1.4.71.17</v>
          </cell>
          <cell r="C40" t="str">
            <v>Строительство КТПН №9 400кВА п.Снежный</v>
          </cell>
        </row>
        <row r="41">
          <cell r="A41" t="str">
            <v>1.1.4.71.18</v>
          </cell>
          <cell r="B41" t="str">
            <v>F_1.1.4.71.18</v>
          </cell>
          <cell r="C41" t="str">
            <v>Строительство КТПН №10 400кВА п.Снежный</v>
          </cell>
        </row>
        <row r="42">
          <cell r="A42" t="str">
            <v>1.1.4.71.19</v>
          </cell>
          <cell r="B42" t="str">
            <v>F_1.1.4.71.19</v>
          </cell>
          <cell r="C42" t="str">
            <v>Строительство КТПН 250кВА п.Юность</v>
          </cell>
        </row>
        <row r="43">
          <cell r="A43" t="str">
            <v>1.1.4.71.20</v>
          </cell>
          <cell r="B43" t="str">
            <v>F_1.1.4.71.20</v>
          </cell>
          <cell r="C43" t="str">
            <v>Строительство КТПН-630кВА Этнографическая зона</v>
          </cell>
        </row>
        <row r="44">
          <cell r="A44" t="str">
            <v>1.1.4.71.21</v>
          </cell>
          <cell r="B44" t="str">
            <v>F_1.1.4.71.21</v>
          </cell>
          <cell r="C44" t="str">
            <v>Строительство КТПН 400кВА по ул.Аэрофлотская</v>
          </cell>
        </row>
        <row r="45">
          <cell r="A45" t="str">
            <v>1.1.4.71.22</v>
          </cell>
          <cell r="B45" t="str">
            <v>F_1.1.4.71.22</v>
          </cell>
          <cell r="C45" t="str">
            <v>Строительство КТПН-1000кВА Зеленый бор</v>
          </cell>
        </row>
        <row r="46">
          <cell r="A46" t="str">
            <v>1.1.4.71.23</v>
          </cell>
          <cell r="B46" t="str">
            <v>F_1.1.4.71.23</v>
          </cell>
          <cell r="C46" t="str">
            <v>Строительство КТПН-2х630кВА Нефтеюганское шоссе,15</v>
          </cell>
        </row>
        <row r="47">
          <cell r="A47" t="str">
            <v>1.1.4.74</v>
          </cell>
          <cell r="B47" t="str">
            <v>С_1.1.4.74</v>
          </cell>
          <cell r="C47" t="str">
            <v>Строительство ТП-2х1000кВА мкр.22</v>
          </cell>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row>
        <row r="50">
          <cell r="A50" t="str">
            <v>1.1.4.104.12</v>
          </cell>
          <cell r="B50" t="str">
            <v>E_1.1.4.104.12</v>
          </cell>
          <cell r="C50" t="str">
            <v>Строительство ТП-2х1000 кВА мкр. 17</v>
          </cell>
        </row>
        <row r="51">
          <cell r="A51" t="str">
            <v>1.1.4.104.13</v>
          </cell>
          <cell r="B51" t="str">
            <v>E_1.1.4.104.13</v>
          </cell>
          <cell r="C51" t="str">
            <v>Строительство ТП-2х6300 кВА</v>
          </cell>
        </row>
        <row r="52">
          <cell r="A52" t="str">
            <v>1.1.4.104.14</v>
          </cell>
          <cell r="B52" t="str">
            <v>E_1.1.4.104.14</v>
          </cell>
          <cell r="C52" t="str">
            <v xml:space="preserve"> Строительство ТП-2х1000кВА ул. Крылова, 43</v>
          </cell>
        </row>
        <row r="53">
          <cell r="A53" t="str">
            <v>1.1.4.104.15</v>
          </cell>
          <cell r="B53" t="str">
            <v>E_1.1.4.104.15</v>
          </cell>
          <cell r="C53" t="str">
            <v>Строительство ТП-2х1000 кВА мкр. 8</v>
          </cell>
        </row>
        <row r="54">
          <cell r="A54" t="str">
            <v>1.1.4.104.17</v>
          </cell>
          <cell r="B54" t="str">
            <v>E_1.1.4.104.17</v>
          </cell>
          <cell r="C54" t="str">
            <v xml:space="preserve"> Строительство ТП-11 2х1250кВА квартал 36</v>
          </cell>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row>
        <row r="57">
          <cell r="A57" t="str">
            <v>1.1.4.104.20</v>
          </cell>
          <cell r="B57" t="str">
            <v>F_1.1.4.104.20</v>
          </cell>
          <cell r="C57" t="str">
            <v>Строительство ТП-2х1000кВА мкр.24</v>
          </cell>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row>
        <row r="59">
          <cell r="A59" t="str">
            <v>1.1.4.104.22</v>
          </cell>
          <cell r="B59" t="str">
            <v>F_1.1.4.104.22</v>
          </cell>
          <cell r="C59" t="str">
            <v>Строительство ПС 35/6кВ Победит 1,2</v>
          </cell>
        </row>
        <row r="60">
          <cell r="A60" t="str">
            <v>1.1.4.104.23</v>
          </cell>
          <cell r="B60" t="str">
            <v>F_1.1.4.104.23</v>
          </cell>
          <cell r="C60" t="str">
            <v>СтроительствоТП-2х630кВА (стр.1) п.ПИКС</v>
          </cell>
        </row>
        <row r="61">
          <cell r="A61" t="str">
            <v>1.1.4.104.24</v>
          </cell>
          <cell r="B61" t="str">
            <v>F_1.1.4.104.24</v>
          </cell>
          <cell r="C61" t="str">
            <v>СтроительствоТП-2х630кВА (стр.2) п.ПИКС</v>
          </cell>
        </row>
        <row r="62">
          <cell r="A62" t="str">
            <v>1.1.4.104.25</v>
          </cell>
          <cell r="B62" t="str">
            <v>F_1.1.4.104.25</v>
          </cell>
          <cell r="C62" t="str">
            <v>Строительство ТП-2х1250кВА мкр.А</v>
          </cell>
        </row>
        <row r="63">
          <cell r="A63" t="str">
            <v>1.1.4.104.26</v>
          </cell>
          <cell r="B63" t="str">
            <v>F_1.1.4.104.26</v>
          </cell>
          <cell r="C63" t="str">
            <v>Строительство ТП-2х630кВА мкр.3 (взамен ТП-204)</v>
          </cell>
        </row>
        <row r="64">
          <cell r="A64" t="str">
            <v>1.1.4.107</v>
          </cell>
          <cell r="B64" t="str">
            <v>С_1.1.4.107</v>
          </cell>
          <cell r="C64" t="str">
            <v>Строительство КЛ-10кВ от ТП-430 до ТП-2х1000кВА мкр.22</v>
          </cell>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row>
        <row r="68">
          <cell r="A68" t="str">
            <v>1.1.4.147.16</v>
          </cell>
          <cell r="B68" t="str">
            <v>E_1.1.4.147.16</v>
          </cell>
          <cell r="C68" t="str">
            <v xml:space="preserve"> Строительство КЛ-10 кВ от КТПН №1 400 кВА до КТПН №2 400 кВА 45мкр.</v>
          </cell>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row>
        <row r="71">
          <cell r="A71" t="str">
            <v>1.1.4.147.23</v>
          </cell>
          <cell r="B71" t="str">
            <v>E_1.1.4.147.23</v>
          </cell>
          <cell r="C71" t="str">
            <v xml:space="preserve"> Строительство КЛ-10 кв от РП - 153 - ТП-884</v>
          </cell>
        </row>
        <row r="72">
          <cell r="A72" t="str">
            <v>1.1.4.147.25</v>
          </cell>
          <cell r="B72" t="str">
            <v>E_1.1.4.147.25</v>
          </cell>
          <cell r="C72" t="str">
            <v>Строительство КЛ-10кВ от ТП-282 до ТП-283</v>
          </cell>
        </row>
        <row r="73">
          <cell r="A73" t="str">
            <v>1.1.4.147.28</v>
          </cell>
          <cell r="B73" t="str">
            <v>E_1.1.4.147.28</v>
          </cell>
          <cell r="C73" t="str">
            <v xml:space="preserve">Строительство   КЛ-10 кВ от  оп.39/3 ВЛ-10 кВ до ТП-536  </v>
          </cell>
        </row>
        <row r="74">
          <cell r="A74" t="str">
            <v>1.1.4.147.29</v>
          </cell>
          <cell r="B74" t="str">
            <v>E_1.1.4.147.29</v>
          </cell>
          <cell r="C74" t="str">
            <v>Строительство КЛ-6 кв от опоры 89/1 фидер 23 ПС Строительная- КТПН-671</v>
          </cell>
        </row>
        <row r="75">
          <cell r="A75" t="str">
            <v>1.1.4.147.32</v>
          </cell>
          <cell r="B75" t="str">
            <v>E_1.1.4.147.32</v>
          </cell>
          <cell r="C75" t="str">
            <v xml:space="preserve"> Строительство КЛ-10кВ ТП-12 2х1250кВА квартал 36 до ТП-11 2х1250кВА квартал 36</v>
          </cell>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row>
        <row r="80">
          <cell r="A80" t="str">
            <v>1.1.4.147.38</v>
          </cell>
          <cell r="B80" t="str">
            <v>F_1.1.4.147.38</v>
          </cell>
          <cell r="C80" t="str">
            <v>Строительство КЛ-10кВ от РП-112 до Т-7 10кВ/6кВ 6300кВА</v>
          </cell>
        </row>
        <row r="81">
          <cell r="A81" t="str">
            <v>1.1.4.147.39</v>
          </cell>
          <cell r="B81" t="str">
            <v>F_1.1.4.147.39</v>
          </cell>
          <cell r="C81" t="str">
            <v>Строительство КЛ-10кВ от РП-112 до Т-8 10кВ 6кВ 6300кВА</v>
          </cell>
        </row>
        <row r="82">
          <cell r="A82" t="str">
            <v>1.1.4.147.40</v>
          </cell>
          <cell r="B82" t="str">
            <v>F_1.1.4.147.40</v>
          </cell>
          <cell r="C82" t="str">
            <v xml:space="preserve">Строительство 2КЛ-10кВ РП-112 -ТП-359 </v>
          </cell>
        </row>
        <row r="83">
          <cell r="A83" t="str">
            <v>1.1.4.147.41</v>
          </cell>
          <cell r="B83" t="str">
            <v>F_1.1.4.147.41</v>
          </cell>
          <cell r="C83" t="str">
            <v>Строительство КЛ-10кВ ТП-828-КТПН№2 400кВА мкр.45</v>
          </cell>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row>
        <row r="85">
          <cell r="A85" t="str">
            <v>1.1.4.147.43</v>
          </cell>
          <cell r="B85" t="str">
            <v>F_1.1.4.147.43</v>
          </cell>
          <cell r="C85" t="str">
            <v>Строительство КЛ-10 кВ от ТП-509 до ТП-511</v>
          </cell>
        </row>
        <row r="86">
          <cell r="A86" t="str">
            <v>1.1.4.147.44</v>
          </cell>
          <cell r="B86" t="str">
            <v>F_1.1.4.147.44</v>
          </cell>
          <cell r="C86" t="str">
            <v>Строительство  ВЛ 10 кВ от КТПН 773 до КТПН 2 СТ №52  "Лесное"</v>
          </cell>
        </row>
        <row r="87">
          <cell r="A87" t="str">
            <v>1.1.4.147.45</v>
          </cell>
          <cell r="B87" t="str">
            <v>F_1.1.4.147.45</v>
          </cell>
          <cell r="C87" t="str">
            <v>Реконструкция ВЛ 10 кВ Ф.Чернореченский опора № 82/41.</v>
          </cell>
        </row>
        <row r="88">
          <cell r="A88" t="str">
            <v>1.1.4.147.46</v>
          </cell>
          <cell r="B88" t="str">
            <v>F_1.1.4.147.46</v>
          </cell>
          <cell r="C88" t="str">
            <v>Строительство КЛ-10кВ от опоры №15 ф.Хлебозавод-1,2 до РП-132 яч.5,6</v>
          </cell>
        </row>
        <row r="89">
          <cell r="A89" t="str">
            <v>1.1.4.147.47</v>
          </cell>
          <cell r="B89" t="str">
            <v>F_1.1.4.147.47</v>
          </cell>
          <cell r="C89" t="str">
            <v>Строительство  ВЛ 6 кВ от опоры №9  ВЛ 6кВ (ТП-495 яч.4 - КТПН - 692)  до КТПН СТ №13  "Май"</v>
          </cell>
        </row>
        <row r="90">
          <cell r="A90" t="str">
            <v>1.1.4.147.48</v>
          </cell>
          <cell r="B90" t="str">
            <v>F_1.1.4.147.48</v>
          </cell>
          <cell r="C90" t="str">
            <v>Реконструкция ВЛ 10 кВ Ф.Чернореченский от опоры № 74, до опоры № 82/4 СОПК №61 "Родничок"</v>
          </cell>
        </row>
        <row r="91">
          <cell r="A91" t="str">
            <v>1.1.4.147.60</v>
          </cell>
          <cell r="B91" t="str">
            <v>F_1.1.4.147.60</v>
          </cell>
          <cell r="C91" t="str">
            <v xml:space="preserve"> Строительство КЛ-10кВ от ТП-2х2500кВА стр. 56 мкр. 30  - РП-161</v>
          </cell>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row>
        <row r="93">
          <cell r="A93" t="str">
            <v>1.1.4.156</v>
          </cell>
          <cell r="B93" t="str">
            <v>С_1.1.4.156</v>
          </cell>
          <cell r="C93" t="str">
            <v>Строительство ВЛ-0,4кВ  СТ 52 "Лесное"</v>
          </cell>
        </row>
        <row r="94">
          <cell r="A94" t="str">
            <v>1.1.4.159</v>
          </cell>
          <cell r="B94" t="str">
            <v>С_1.1.4.159</v>
          </cell>
          <cell r="C94" t="str">
            <v>Строительство ВЛ-0,4кВ от КТПН ПСДСК  "Подводник"</v>
          </cell>
        </row>
        <row r="95">
          <cell r="A95" t="str">
            <v>1.1.4.160</v>
          </cell>
          <cell r="B95" t="str">
            <v>С_1.1.4.160</v>
          </cell>
          <cell r="C95" t="str">
            <v>Строительство ВЛ 0,4  от КТПН СОПК № 61  "Родничок"</v>
          </cell>
        </row>
        <row r="96">
          <cell r="A96" t="str">
            <v>1.1.4.162</v>
          </cell>
          <cell r="B96" t="str">
            <v>С_1.1.4.162</v>
          </cell>
          <cell r="C96" t="str">
            <v>Строительство ВЛ 0,4 кВ от КТПН  СТ №13 "Май"</v>
          </cell>
        </row>
        <row r="97">
          <cell r="A97" t="str">
            <v>1.1.4.168</v>
          </cell>
          <cell r="B97" t="str">
            <v>С_1.1.4.168</v>
          </cell>
          <cell r="C97" t="str">
            <v>Строительство  ВЛ-0,4 кВ от КТПН -757, от КТПН-758 ПК Садовое товарищество № 7</v>
          </cell>
        </row>
        <row r="98">
          <cell r="A98" t="str">
            <v>1.1.4.217</v>
          </cell>
          <cell r="B98" t="str">
            <v>E_1.1.4.217</v>
          </cell>
          <cell r="C98" t="str">
            <v xml:space="preserve">Строительство КЛ-0,4кВ ТП-2х1000кВА мкр.27А Югорская 38 </v>
          </cell>
        </row>
        <row r="99">
          <cell r="A99" t="str">
            <v>1.1.4.218</v>
          </cell>
          <cell r="B99" t="str">
            <v>E_1.1.4.218</v>
          </cell>
          <cell r="C99" t="str">
            <v xml:space="preserve">Строительство КЛ-0,4кВ ТП-2х1000кВА мкр.27А Югорская 38/1 </v>
          </cell>
        </row>
        <row r="100">
          <cell r="A100" t="str">
            <v>1.1.4.219</v>
          </cell>
          <cell r="B100" t="str">
            <v>E_1.1.4.219</v>
          </cell>
          <cell r="C100" t="str">
            <v xml:space="preserve">Строительство КЛ-0,4кВ ТП-2х1000кВА мкр.27А КРП-1 СГМУП "ГТС" </v>
          </cell>
        </row>
        <row r="101">
          <cell r="A101" t="str">
            <v>1.1.4.220</v>
          </cell>
          <cell r="B101" t="str">
            <v>F_1.1.4.220</v>
          </cell>
          <cell r="C101" t="str">
            <v>Строительство КЛ-0,4кВ ТП-267 ул.Майская,6/2</v>
          </cell>
        </row>
        <row r="102">
          <cell r="A102" t="str">
            <v>1.1.4.221</v>
          </cell>
          <cell r="B102" t="str">
            <v>F_1.1.4.221</v>
          </cell>
          <cell r="C102" t="str">
            <v>Строительство КЛ-0,4кВ от ТП-353 до ул. Профсоюзов, 50</v>
          </cell>
        </row>
        <row r="103">
          <cell r="A103" t="str">
            <v>1.2.1.10.7</v>
          </cell>
          <cell r="B103" t="str">
            <v>F_1.2.1.10.7</v>
          </cell>
          <cell r="C103" t="str">
            <v>Реконструкция оборудования РП-100</v>
          </cell>
        </row>
        <row r="104">
          <cell r="A104" t="str">
            <v>1.2.1.10.8</v>
          </cell>
          <cell r="B104" t="str">
            <v>F_1.2.1.10.8</v>
          </cell>
          <cell r="C104" t="str">
            <v>Реконструкция оборудования РП-108</v>
          </cell>
        </row>
        <row r="105">
          <cell r="A105" t="str">
            <v>1.2.1.10.9</v>
          </cell>
          <cell r="B105" t="str">
            <v>F_1.2.1.10.9</v>
          </cell>
          <cell r="C105" t="str">
            <v>Реконструкция оборудования РП-161</v>
          </cell>
        </row>
        <row r="106">
          <cell r="A106" t="str">
            <v>1.2.1.10.10</v>
          </cell>
          <cell r="B106" t="str">
            <v>F_1.2.1.10.10</v>
          </cell>
          <cell r="C106" t="str">
            <v>Реконструкция оборудования  РП-153</v>
          </cell>
        </row>
        <row r="107">
          <cell r="A107" t="str">
            <v>1.2.1.25</v>
          </cell>
          <cell r="B107" t="str">
            <v>С_1.2.1.25</v>
          </cell>
          <cell r="C107" t="str">
            <v>Реконструкция оборудования ТП-261</v>
          </cell>
        </row>
        <row r="108">
          <cell r="A108" t="str">
            <v>1.2.1.28</v>
          </cell>
          <cell r="B108" t="str">
            <v>С_1.2.1.28</v>
          </cell>
          <cell r="C108" t="str">
            <v>Реконструция оборудования ТП-430 Федорова 5/2</v>
          </cell>
        </row>
        <row r="109">
          <cell r="A109" t="str">
            <v>1.2.1.49</v>
          </cell>
          <cell r="B109" t="str">
            <v>С_1.2.1.49</v>
          </cell>
          <cell r="C109" t="str">
            <v>ТП- 2х630 кВА (стр.1) мкр. 11А (взамен ТП-320)</v>
          </cell>
        </row>
        <row r="110">
          <cell r="A110" t="str">
            <v>1.2.1.66</v>
          </cell>
          <cell r="B110" t="str">
            <v>С_1.2.1.66</v>
          </cell>
          <cell r="C110" t="str">
            <v>Реконструкция оборудования ТП-246</v>
          </cell>
        </row>
        <row r="111">
          <cell r="A111" t="str">
            <v>1.2.1.81</v>
          </cell>
          <cell r="B111" t="str">
            <v>С_1.2.1.81</v>
          </cell>
          <cell r="C111" t="str">
            <v>Строительство ТП-2х1000кВА мкр.7 (взамен ТП-266)</v>
          </cell>
        </row>
        <row r="112">
          <cell r="A112" t="str">
            <v>1.2.1.96</v>
          </cell>
          <cell r="B112" t="str">
            <v>С_1.2.1.96</v>
          </cell>
          <cell r="C112" t="str">
            <v>Реконструкция оборудования ТП - 375  ЭСК № 48</v>
          </cell>
        </row>
        <row r="113">
          <cell r="A113" t="str">
            <v>1.2.1.100</v>
          </cell>
          <cell r="B113" t="str">
            <v>С_1.2.1.100</v>
          </cell>
          <cell r="C113" t="str">
            <v>Реконструкция оборудования ТП - 382 ЭСК № 48</v>
          </cell>
        </row>
        <row r="114">
          <cell r="A114" t="str">
            <v>1.2.1.116</v>
          </cell>
          <cell r="B114" t="str">
            <v>С_1.2.1.116</v>
          </cell>
          <cell r="C114" t="str">
            <v>Реконструкция оборудования ТП - 356 мкр. 16а ЭСК № 50</v>
          </cell>
        </row>
        <row r="115">
          <cell r="A115" t="str">
            <v>1.2.1.120</v>
          </cell>
          <cell r="B115" t="str">
            <v>С_1.2.1.120</v>
          </cell>
          <cell r="C115" t="str">
            <v>Реконструкция оборудования ТП-376 Горисполком</v>
          </cell>
        </row>
        <row r="116">
          <cell r="A116" t="str">
            <v>1.2.1.122.1</v>
          </cell>
          <cell r="B116" t="str">
            <v>F_1.2.1.122.1</v>
          </cell>
          <cell r="C116" t="str">
            <v>Реконструкция оборудования ТП-828</v>
          </cell>
        </row>
        <row r="117">
          <cell r="A117" t="str">
            <v>1.2.1.122.2</v>
          </cell>
          <cell r="B117" t="str">
            <v>F_1.2.1.122.2</v>
          </cell>
          <cell r="C117" t="str">
            <v>Реконструкция оборудования ТП-461</v>
          </cell>
        </row>
        <row r="118">
          <cell r="A118" t="str">
            <v>1.2.1.122.3</v>
          </cell>
          <cell r="B118" t="str">
            <v>F_1.2.1.122.3</v>
          </cell>
          <cell r="C118" t="str">
            <v>Реконструкция оборудования ТП-302</v>
          </cell>
        </row>
        <row r="119">
          <cell r="A119" t="str">
            <v>1.2.1.121</v>
          </cell>
          <cell r="B119" t="str">
            <v>F_1.2.1.122.4</v>
          </cell>
          <cell r="C119" t="str">
            <v>Реконструкция оборудования ТП-406</v>
          </cell>
        </row>
        <row r="120">
          <cell r="A120" t="str">
            <v>1.2.1.122.5</v>
          </cell>
          <cell r="B120" t="str">
            <v>F_1.2.1.122.5</v>
          </cell>
          <cell r="C120" t="str">
            <v>Реконструкция оборудования ТП-547</v>
          </cell>
        </row>
        <row r="121">
          <cell r="A121" t="str">
            <v>1.2.1.122.6</v>
          </cell>
          <cell r="B121" t="str">
            <v>F_1.2.1.122.6</v>
          </cell>
          <cell r="C121" t="str">
            <v>Реконструкция оборудования ТП - 295</v>
          </cell>
        </row>
        <row r="122">
          <cell r="A122" t="str">
            <v>1.2.1.122.7</v>
          </cell>
          <cell r="B122" t="str">
            <v>F_1.2.1.122.7</v>
          </cell>
          <cell r="C122" t="str">
            <v>Реконструкция оборудование ТП - 457 мкр. 27а</v>
          </cell>
        </row>
        <row r="123">
          <cell r="A123" t="str">
            <v>1.2.1.122.8</v>
          </cell>
          <cell r="B123" t="str">
            <v>F_1.2.1.122.8</v>
          </cell>
          <cell r="C123" t="str">
            <v>Реконструкция Оборудование Тп-205</v>
          </cell>
        </row>
        <row r="124">
          <cell r="A124" t="str">
            <v>1.2.1.128</v>
          </cell>
          <cell r="B124" t="str">
            <v>E_1.2.1.128</v>
          </cell>
          <cell r="C124" t="str">
            <v>Реконструкция КТПН-691 п.Лесной   эск-2</v>
          </cell>
        </row>
        <row r="125">
          <cell r="A125" t="str">
            <v>1.2.2.47.7</v>
          </cell>
          <cell r="B125" t="str">
            <v>E_1.2.2.47.7</v>
          </cell>
          <cell r="C125" t="str">
            <v>Реконструкция КЛ-10кв  ТП-343 ТП-345</v>
          </cell>
        </row>
        <row r="126">
          <cell r="A126" t="str">
            <v>1.2.2.47.8</v>
          </cell>
          <cell r="B126" t="str">
            <v>E_1.2.2.47.8</v>
          </cell>
          <cell r="C126" t="str">
            <v>Реконструкция 2КЛ-10кВ от РП-149 до оп.№9 ВЛ-10кВ РП-129</v>
          </cell>
        </row>
        <row r="127">
          <cell r="A127" t="str">
            <v>1.2.2.47.10</v>
          </cell>
          <cell r="B127" t="str">
            <v>E_1.2.2.47.10</v>
          </cell>
          <cell r="C127" t="str">
            <v>Реконструкция КЛ-10кВ ТП-340-ТП-341</v>
          </cell>
        </row>
        <row r="128">
          <cell r="A128" t="str">
            <v>1.2.2.47.11</v>
          </cell>
          <cell r="B128" t="str">
            <v>E_1.2.2.47.11</v>
          </cell>
          <cell r="C128" t="str">
            <v>Реконструкция КЛ-10кВ ТП-340-ТП-343</v>
          </cell>
        </row>
        <row r="129">
          <cell r="A129" t="str">
            <v>1.2.2.47.12</v>
          </cell>
          <cell r="B129" t="str">
            <v>F_1.2.2.47.12</v>
          </cell>
          <cell r="C129" t="str">
            <v>Реконструкция КРУН-932 отп.ВЛ-6кв ПС-7яч.25 к КТПН-673 эск6</v>
          </cell>
        </row>
        <row r="130">
          <cell r="A130" t="str">
            <v>1.2.2.47.13</v>
          </cell>
          <cell r="B130" t="str">
            <v>F_1.2.2.47.13</v>
          </cell>
          <cell r="C130" t="str">
            <v>Реконструкция КЛ-10кв от РП-112 до ТП-301</v>
          </cell>
        </row>
        <row r="131">
          <cell r="A131" t="str">
            <v>1.2.2.47.14</v>
          </cell>
          <cell r="B131" t="str">
            <v>F_1.2.2.47.14</v>
          </cell>
          <cell r="C131" t="str">
            <v>Реконструкция КЛ-10кв РП110 РП-112</v>
          </cell>
        </row>
        <row r="132">
          <cell r="A132" t="str">
            <v>1.2.2.47.15</v>
          </cell>
          <cell r="B132" t="str">
            <v>F_1.2.2.47.15</v>
          </cell>
          <cell r="C132" t="str">
            <v>Реконструкция КЛ-10 кВ от  РП-112 яч.6  до Т-1 10кВ/0,4кВ ТСЗГЛ-1000 кВА-1КРУ-0,4 кВ секция 1СSО1</v>
          </cell>
        </row>
        <row r="133">
          <cell r="A133" t="str">
            <v>1.2.2.47.16</v>
          </cell>
          <cell r="B133" t="str">
            <v>F_1.2.2.47.16</v>
          </cell>
          <cell r="C133" t="str">
            <v>Реконструкция КЛ-10 кВ от  РП-112 яч.3  до Т-3 10кВ/0,4кВ ТС(З)Л-1000 кВА-2КРУ-0,4 кВ секция 2СSО1</v>
          </cell>
        </row>
        <row r="134">
          <cell r="A134" t="str">
            <v>1.2.2.47.17</v>
          </cell>
          <cell r="B134" t="str">
            <v>F_1.2.2.47.17</v>
          </cell>
          <cell r="C134" t="str">
            <v>Реконструкция КЛ-10 кВ от  РП-112 яч.18  до Т-4 10кВ/0,4кВ СЗГЛ-1000 кВА-2КРУ-0,4 кВ секция 2СSО2</v>
          </cell>
        </row>
        <row r="135">
          <cell r="A135" t="str">
            <v>1.2.2.47.18</v>
          </cell>
          <cell r="B135" t="str">
            <v>F_1.2.2.47.18</v>
          </cell>
          <cell r="C135" t="str">
            <v>Реконструкция КЛ-10 кВ от  РП-112 яч.15  до Т-2 10кВ/0,4кВ ТС(З)Л-1000 кВА-1КРУ-0,4 кВ секция 1СSО2</v>
          </cell>
        </row>
        <row r="136">
          <cell r="A136" t="str">
            <v>1.2.2.47.19</v>
          </cell>
          <cell r="B136" t="str">
            <v>F_1.2.2.47.19</v>
          </cell>
          <cell r="C136" t="str">
            <v>Реконструкция КЛ-10 кВ от  Т-7 10кВ/6кВ 6300 кВА до 2РУ-6кВ секция 2ВНО1</v>
          </cell>
        </row>
        <row r="137">
          <cell r="A137" t="str">
            <v>1.2.2.47.20</v>
          </cell>
          <cell r="B137" t="str">
            <v>F_1.2.2.47.20</v>
          </cell>
          <cell r="C137" t="str">
            <v>Реконструкция КЛ-10 кВ от  Т-8 10кВ/6кВ 6300 кВА до 2РУ-6кВ секция 2ВНО1</v>
          </cell>
        </row>
        <row r="138">
          <cell r="A138" t="str">
            <v>1.2.2.47.21</v>
          </cell>
          <cell r="B138" t="str">
            <v>F_1.2.2.47.21</v>
          </cell>
          <cell r="C138" t="str">
            <v>Реконструкция КЛ-10кВ  РП -153 - КТПН-750</v>
          </cell>
        </row>
        <row r="139">
          <cell r="A139" t="str">
            <v>1.2.2.47.22</v>
          </cell>
          <cell r="B139" t="str">
            <v>F_1.2.2.47.22</v>
          </cell>
          <cell r="C139" t="str">
            <v>Реконструкция КЛ-10кВ РП-117 - ТП-443 с перезаводкой в КТПН-2х630кВА мкр.24</v>
          </cell>
        </row>
        <row r="140">
          <cell r="A140" t="str">
            <v>1.2.2.47.23</v>
          </cell>
          <cell r="B140" t="str">
            <v>F_1.2.2.47.23</v>
          </cell>
          <cell r="C140" t="str">
            <v>Реконструкция ВЛ-6кВ от ВЛ-6кВ ПС-46, яч.13 до КТПН-707 ЭСК-4</v>
          </cell>
        </row>
        <row r="141">
          <cell r="A141" t="str">
            <v>1.2.2.47.24</v>
          </cell>
          <cell r="B141" t="str">
            <v>F_1.2.2.47.24</v>
          </cell>
          <cell r="C141" t="str">
            <v>Реконструкция КЛ-10 кВ от РП-2х2500/10 №161 до ТП-2х1600/10 №596 с перезаводкой в ТП-856</v>
          </cell>
        </row>
        <row r="142">
          <cell r="A142" t="str">
            <v>1.2.2.47.25</v>
          </cell>
          <cell r="B142" t="str">
            <v>F_1.2.2.47.25</v>
          </cell>
          <cell r="C142" t="str">
            <v xml:space="preserve"> Реконструкция ВЛ-6кВ с оп.30 до КТПН-706 ЭСК №4</v>
          </cell>
        </row>
        <row r="143">
          <cell r="A143" t="str">
            <v>1.2.2.47.26</v>
          </cell>
          <cell r="B143" t="str">
            <v>F_1.2.2.47.26</v>
          </cell>
          <cell r="C143" t="str">
            <v xml:space="preserve"> Реконструкция ВЛ-6кВ от оп.№27 ВЛ-6кВ ф.46-13 до КРУН-940</v>
          </cell>
        </row>
        <row r="144">
          <cell r="A144" t="str">
            <v>1.2.2.76</v>
          </cell>
          <cell r="B144" t="str">
            <v>С_1.2.2.76</v>
          </cell>
          <cell r="C144" t="str">
            <v>Реконструкция КЛ-0,4кв ТП-368 Респуб.80 ЭСК № 60</v>
          </cell>
        </row>
        <row r="145">
          <cell r="A145" t="str">
            <v>1.2.2.77</v>
          </cell>
          <cell r="B145" t="str">
            <v>С_1.2.2.77</v>
          </cell>
          <cell r="C145" t="str">
            <v>Реконструкция КЛ-0,4кв ТП-368 Респуб.82 ЭСК № 60</v>
          </cell>
        </row>
        <row r="146">
          <cell r="A146" t="str">
            <v>1.2.2.78</v>
          </cell>
          <cell r="B146" t="str">
            <v>С_1.2.2.78</v>
          </cell>
          <cell r="C146" t="str">
            <v>Реконструкция КЛ-0,4кв ТП-368 Респуб.84 ЭСК № 60</v>
          </cell>
        </row>
        <row r="147">
          <cell r="A147" t="str">
            <v>1.2.2.149</v>
          </cell>
          <cell r="B147" t="str">
            <v>С_1.2.2.149</v>
          </cell>
          <cell r="C147" t="str">
            <v>Реконструкция КЛ-0,4 кВ ТП-282 - ул. Бажова, 8</v>
          </cell>
        </row>
        <row r="148">
          <cell r="A148" t="str">
            <v>1.2.2.181</v>
          </cell>
          <cell r="B148" t="str">
            <v>С_1.2.2.181</v>
          </cell>
          <cell r="C148" t="str">
            <v>Реконструкция КЛ-0,4кв от ТП-391  Дружбы -6   ЭСК № 49</v>
          </cell>
        </row>
        <row r="149">
          <cell r="A149" t="str">
            <v>1.2.2.196.13</v>
          </cell>
          <cell r="B149" t="str">
            <v>E_1.2.2.196.13</v>
          </cell>
          <cell r="C149" t="str">
            <v>Реконструкция КЛ-0,4кв ТП-345 Островск.28</v>
          </cell>
        </row>
        <row r="150">
          <cell r="A150" t="str">
            <v>1.2.2.196.14</v>
          </cell>
          <cell r="B150" t="str">
            <v>E_1.2.2.196.14</v>
          </cell>
          <cell r="C150" t="str">
            <v>Реконструкция КЛ-0,4кв ТП-345 Островск.26</v>
          </cell>
        </row>
        <row r="151">
          <cell r="A151" t="str">
            <v>1.2.2.196.15</v>
          </cell>
          <cell r="B151" t="str">
            <v>E_1.2.2.196.15</v>
          </cell>
          <cell r="C151" t="str">
            <v>Реконструкция КЛ-0,4кв ТП-345  Островского 26/1</v>
          </cell>
        </row>
        <row r="152">
          <cell r="A152" t="str">
            <v>1.2.2.196.18</v>
          </cell>
          <cell r="B152" t="str">
            <v>E_1.2.2.196.18</v>
          </cell>
          <cell r="C152" t="str">
            <v>Реконструкция КЛ-0,4 кв общ. МПС с ТП - 501 ЭСК № 24</v>
          </cell>
        </row>
        <row r="153">
          <cell r="A153" t="str">
            <v>1.2.2.196.19</v>
          </cell>
          <cell r="B153" t="str">
            <v>E_1.2.2.196.19</v>
          </cell>
          <cell r="C153" t="str">
            <v>Реконструкция КЛ-0,4 кв Дом Быта ТП - 503 ЭСК № 24</v>
          </cell>
        </row>
        <row r="154">
          <cell r="A154" t="str">
            <v>1.2.2.196.22</v>
          </cell>
          <cell r="B154" t="str">
            <v>F_1.2.2.196.22</v>
          </cell>
          <cell r="C154" t="str">
            <v>Реконструкция КЛ - 0,4 кВ - ЦТП - 83 ТП-510 ЭСК № 25</v>
          </cell>
        </row>
        <row r="155">
          <cell r="A155" t="str">
            <v>1.2.2.196.23</v>
          </cell>
          <cell r="B155" t="str">
            <v>F_1.2.2.196.23</v>
          </cell>
          <cell r="C155" t="str">
            <v>Реконструкция КЛ-0,4 кв  ТП - 515 Привокзальная  22 АКТ № 4</v>
          </cell>
        </row>
        <row r="156">
          <cell r="A156" t="str">
            <v>1.2.2.196.24</v>
          </cell>
          <cell r="B156" t="str">
            <v>F_1.2.2.196.24</v>
          </cell>
          <cell r="C156" t="str">
            <v>Реконструкция КЛ 0.4кв от ТП-267 до ВРУ общ.9 Майская-10</v>
          </cell>
        </row>
        <row r="157">
          <cell r="A157" t="str">
            <v>1.2.2.196.25</v>
          </cell>
          <cell r="B157" t="str">
            <v>F_1.2.2.196.25</v>
          </cell>
          <cell r="C157" t="str">
            <v>Реконструкция КЛ-0,4 кв ТП-267 ул.Майская 6</v>
          </cell>
        </row>
        <row r="158">
          <cell r="A158" t="str">
            <v>1.2.2.196.26</v>
          </cell>
          <cell r="B158" t="str">
            <v>F_1.2.2.196.26</v>
          </cell>
          <cell r="C158" t="str">
            <v>Реконструкция КЛ-0,4 кв ТП-267 ул.Майская 8</v>
          </cell>
        </row>
        <row r="159">
          <cell r="A159" t="str">
            <v>1.2.2.196.27</v>
          </cell>
          <cell r="B159" t="str">
            <v>F_1.2.2.196.27</v>
          </cell>
          <cell r="C159" t="str">
            <v>Реконструкция КЛ-0,4кв ТП-267  Майская 8/1</v>
          </cell>
        </row>
        <row r="160">
          <cell r="A160" t="str">
            <v>1.2.2.196.28</v>
          </cell>
          <cell r="B160" t="str">
            <v>F_1.2.2.196.28</v>
          </cell>
          <cell r="C160" t="str">
            <v>Реконструкция КЛ - 0,4 кВ ТП - 267-ЦТП - 8</v>
          </cell>
        </row>
        <row r="161">
          <cell r="A161" t="str">
            <v>1.2.2.196.29</v>
          </cell>
          <cell r="B161" t="str">
            <v>F_1.2.2.196.29</v>
          </cell>
          <cell r="C161" t="str">
            <v>Реконструкция КЛ-0,4кв от ТП-391  Дружбы -8   ЭСК № 49</v>
          </cell>
        </row>
        <row r="162">
          <cell r="A162" t="str">
            <v>1.2.2.206</v>
          </cell>
          <cell r="B162" t="str">
            <v>С_1.2.2.206</v>
          </cell>
          <cell r="C162" t="str">
            <v>Реконструкция ВЛ-6кВ п/ст 46яч.20 ЭСК №4</v>
          </cell>
        </row>
        <row r="163">
          <cell r="A163" t="str">
            <v>1.2.3.1</v>
          </cell>
          <cell r="B163" t="str">
            <v>С_1.2.3.1</v>
          </cell>
          <cell r="C163" t="str">
            <v>Монтаж системы АИИСКУЭ от РП(ТП) 6,10 кВ до границы балансовой принадлежности в МКД</v>
          </cell>
        </row>
        <row r="164">
          <cell r="A164" t="str">
            <v>1.2.3.2</v>
          </cell>
          <cell r="B164" t="str">
            <v>С_1.2.3.2</v>
          </cell>
          <cell r="C164" t="str">
            <v>Монтаж системы АИИС КУЭ РП; ТП; КТПН</v>
          </cell>
        </row>
        <row r="165">
          <cell r="A165" t="str">
            <v>1.2.3.3</v>
          </cell>
          <cell r="B165" t="str">
            <v>С_1.2.3.3</v>
          </cell>
          <cell r="C165" t="str">
            <v>Монтаж телемеханики на РП; ТП</v>
          </cell>
        </row>
        <row r="166">
          <cell r="A166" t="str">
            <v>1.2.3.5</v>
          </cell>
          <cell r="B166" t="str">
            <v>F_1.2.3.5</v>
          </cell>
          <cell r="C166" t="str">
            <v>Монтаж системы АИИС КУЭ юр.лицам</v>
          </cell>
        </row>
        <row r="167">
          <cell r="A167" t="str">
            <v>1.6.2</v>
          </cell>
          <cell r="B167" t="str">
            <v>С_1.6.2</v>
          </cell>
          <cell r="C167" t="str">
            <v>Монтаж диспетчерского щита по ул. Аэрофлотская,23 стр.6</v>
          </cell>
        </row>
        <row r="168">
          <cell r="A168" t="str">
            <v>1.6.71</v>
          </cell>
          <cell r="B168" t="str">
            <v>F_1.6.71</v>
          </cell>
          <cell r="C168" t="str">
            <v>Реконструкция производственной базы по ул.Аэрофлотская, 23</v>
          </cell>
        </row>
        <row r="169">
          <cell r="A169" t="str">
            <v>1.6.67</v>
          </cell>
          <cell r="B169" t="str">
            <v>E_1.6.67</v>
          </cell>
          <cell r="C169" t="str">
            <v>Строительство Автостоянки по ул.Аграрная,1</v>
          </cell>
        </row>
        <row r="170">
          <cell r="A170" t="str">
            <v>1.6.68</v>
          </cell>
          <cell r="B170" t="str">
            <v>F_1.6.68</v>
          </cell>
          <cell r="C170" t="str">
            <v xml:space="preserve">Монтаж технологической сети радиосвязи </v>
          </cell>
        </row>
        <row r="171">
          <cell r="A171" t="str">
            <v>1.6.3</v>
          </cell>
          <cell r="B171" t="str">
            <v>С_1.6.3</v>
          </cell>
          <cell r="C171" t="str">
            <v>Приобретение АГП ВС-22-06 ЭИ КАМАЗ 43502 4х4 - 2шт.</v>
          </cell>
        </row>
        <row r="172">
          <cell r="A172" t="str">
            <v>1.6.5</v>
          </cell>
          <cell r="B172" t="str">
            <v>С_1.6.5</v>
          </cell>
          <cell r="C172" t="str">
            <v>Приобретение Газель-Next цельнометалическая-6шт.</v>
          </cell>
        </row>
        <row r="173">
          <cell r="A173" t="str">
            <v>1.6.8</v>
          </cell>
          <cell r="B173" t="str">
            <v>С_1.6.8</v>
          </cell>
          <cell r="C173" t="str">
            <v>Приобретение КС 65717-34 (50 тонн) КАМАЗ 6560 8х8</v>
          </cell>
        </row>
        <row r="174">
          <cell r="A174" t="str">
            <v>1.6.10</v>
          </cell>
          <cell r="B174" t="str">
            <v>С_1.6.10</v>
          </cell>
          <cell r="C174" t="str">
            <v>Приобретение Мини погрузчик МКСМ-800-2шт.</v>
          </cell>
        </row>
        <row r="175">
          <cell r="A175" t="str">
            <v>1.6.14</v>
          </cell>
          <cell r="B175" t="str">
            <v>С_1.6.14</v>
          </cell>
          <cell r="C175" t="str">
            <v>ПриобретениеКран манипулятор КАМАЗ 43118 г/п 2,9т</v>
          </cell>
        </row>
        <row r="176">
          <cell r="A176" t="str">
            <v>1.6.39</v>
          </cell>
          <cell r="B176" t="str">
            <v>E_1.6.39</v>
          </cell>
          <cell r="C176" t="str">
            <v>Приобретение Мини погрузчик JCB Power Boom 135</v>
          </cell>
        </row>
        <row r="177">
          <cell r="A177" t="str">
            <v>1.6.40</v>
          </cell>
          <cell r="B177" t="str">
            <v>E_1.6.40</v>
          </cell>
          <cell r="C177" t="str">
            <v>Приобретение Снегоболотоход "Тром 8"</v>
          </cell>
        </row>
        <row r="178">
          <cell r="A178" t="str">
            <v>1.6.41</v>
          </cell>
          <cell r="B178" t="str">
            <v>E_1.6.41</v>
          </cell>
          <cell r="C178" t="str">
            <v>Приобретение Установка ГНБ Vermeer D20*2283</v>
          </cell>
        </row>
        <row r="179">
          <cell r="A179" t="str">
            <v>1.6.42</v>
          </cell>
          <cell r="B179" t="str">
            <v>E_1.6.42</v>
          </cell>
          <cell r="C179" t="str">
            <v>Приобретение ГАЗель NEXT Фермер А22R32 (бортовой со сдвоенной кабиной)</v>
          </cell>
        </row>
        <row r="180">
          <cell r="A180" t="str">
            <v>1.6.43</v>
          </cell>
          <cell r="B180" t="str">
            <v>E_1.6.43</v>
          </cell>
          <cell r="C180" t="str">
            <v>Приобретение Камаз 43118 седельный тягач с КМУ</v>
          </cell>
        </row>
        <row r="181">
          <cell r="A181" t="str">
            <v>1.6.44</v>
          </cell>
          <cell r="B181" t="str">
            <v>E_1.6.44</v>
          </cell>
          <cell r="C181" t="str">
            <v>Приобретение Мусоровоз МК-4554-08</v>
          </cell>
        </row>
        <row r="182">
          <cell r="A182" t="str">
            <v>1.6.69</v>
          </cell>
          <cell r="B182" t="str">
            <v>F_1.6.69</v>
          </cell>
          <cell r="C182" t="str">
            <v>Приобретение сетей электроснабжения СНТ г.Сургут</v>
          </cell>
        </row>
        <row r="183">
          <cell r="A183" t="str">
            <v>1.6.70</v>
          </cell>
          <cell r="B183" t="str">
            <v>F_1.6.70</v>
          </cell>
          <cell r="C183" t="str">
            <v>Приобретение сетей электроснабжения город Сургут</v>
          </cell>
        </row>
        <row r="184">
          <cell r="A184" t="str">
            <v>1.1.4.71.24</v>
          </cell>
          <cell r="B184" t="str">
            <v>F_1.1.4.71.24</v>
          </cell>
          <cell r="C184" t="str">
            <v>Строительство КРУН-930</v>
          </cell>
        </row>
        <row r="185">
          <cell r="A185" t="str">
            <v>1.1.4.71.25</v>
          </cell>
          <cell r="B185" t="str">
            <v>F_1.1.4.71.25</v>
          </cell>
          <cell r="C185" t="str">
            <v>Строительство КРУН-931</v>
          </cell>
        </row>
        <row r="186">
          <cell r="A186" t="str">
            <v>1.1.4.80</v>
          </cell>
          <cell r="B186" t="str">
            <v>С_1.1.4.80</v>
          </cell>
          <cell r="C186" t="str">
            <v>Строительство РП(ТП) 2х2500кВА мкр.35</v>
          </cell>
        </row>
        <row r="187">
          <cell r="A187" t="str">
            <v>1.1.4.104.27</v>
          </cell>
          <cell r="B187" t="str">
            <v>F_1.1.4.104.27</v>
          </cell>
          <cell r="C187" t="str">
            <v xml:space="preserve"> Строительство ТП-2х630кВА мкр.7 стр.1 (ТП-263)</v>
          </cell>
        </row>
        <row r="188">
          <cell r="A188" t="str">
            <v>1.1.4.104.28</v>
          </cell>
          <cell r="B188" t="str">
            <v>F_1.1.4.104.28</v>
          </cell>
          <cell r="C188" t="str">
            <v>Строительство ТП-2х630кВА мкр.7 стр.2 ( ТП-268)</v>
          </cell>
        </row>
        <row r="189">
          <cell r="A189" t="str">
            <v>1.1.4.104.29</v>
          </cell>
          <cell r="B189" t="str">
            <v>F_1.1.4.104.29</v>
          </cell>
          <cell r="C189" t="str">
            <v>Строительство ТП-2х630кВА мкр.5 ( ТП-221)</v>
          </cell>
        </row>
        <row r="190">
          <cell r="A190" t="str">
            <v>1.1.4.104.30</v>
          </cell>
          <cell r="B190" t="str">
            <v>F_1.1.4.104.30</v>
          </cell>
          <cell r="C190" t="str">
            <v>Строительство ТП-2х630кВА Черный Мыс (ТП-481)</v>
          </cell>
        </row>
        <row r="191">
          <cell r="A191" t="str">
            <v>1.1.4.104.31</v>
          </cell>
          <cell r="B191" t="str">
            <v>F_1.1.4.104.31</v>
          </cell>
          <cell r="C191" t="str">
            <v>Строительство ТП-2х1600кВА Голдфиш</v>
          </cell>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row>
        <row r="193">
          <cell r="A193" t="str">
            <v>1.1.4.104.33</v>
          </cell>
          <cell r="B193" t="str">
            <v>F_1.1.4.104.33</v>
          </cell>
          <cell r="C193" t="str">
            <v>Строительство  ТП-16 2х1000 кВА Марьина гора</v>
          </cell>
        </row>
        <row r="194">
          <cell r="A194" t="str">
            <v>1.1.4.104.34</v>
          </cell>
          <cell r="B194" t="str">
            <v>F_1.1.4.104.34</v>
          </cell>
          <cell r="C194" t="str">
            <v>Строительство  ТП-15 2х1600 кВА Марьина гора</v>
          </cell>
        </row>
        <row r="195">
          <cell r="A195" t="str">
            <v>1.1.4.104.35</v>
          </cell>
          <cell r="B195" t="str">
            <v>F_1.1.4.104.35</v>
          </cell>
          <cell r="C195" t="str">
            <v>Строительство  ТП-14 2х1600 кВА Марьина гора</v>
          </cell>
        </row>
        <row r="196">
          <cell r="A196" t="str">
            <v>1.1.4.121</v>
          </cell>
          <cell r="B196" t="str">
            <v>С_1.1.4.121</v>
          </cell>
          <cell r="C196" t="str">
            <v>Строительство КЛ-10кВ от РП(ТП) 2х2500кВА мкр.35</v>
          </cell>
        </row>
        <row r="197">
          <cell r="A197" t="str">
            <v>1.1.4.147.49</v>
          </cell>
          <cell r="B197" t="str">
            <v>F_1.1.4.147.49</v>
          </cell>
          <cell r="C197" t="str">
            <v>Строительство КЛ-10кВ РП(ТП)-2х1000кВА ПСО-34-ТП-2х1600кВА ГолдФиш</v>
          </cell>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row>
        <row r="199">
          <cell r="A199" t="str">
            <v>1.1.4.147.51</v>
          </cell>
          <cell r="B199" t="str">
            <v>F_1.1.4.147.51</v>
          </cell>
          <cell r="C199" t="str">
            <v>Строительство КЛ-10 кВ от  РП(ТП)-1 2х1000 кВА Марьина гора до ТП-16 2х1000 кВА  Марьина гора</v>
          </cell>
        </row>
        <row r="200">
          <cell r="A200" t="str">
            <v>1.1.4.147.52</v>
          </cell>
          <cell r="B200" t="str">
            <v>F_1.1.4.147.52</v>
          </cell>
          <cell r="C200" t="str">
            <v>Строительство КЛ-10 кВ от   ТП-16 2х1000 кВА  Марьина гора до  ТП-15 2х1600 кВА Марьина гора</v>
          </cell>
        </row>
        <row r="201">
          <cell r="A201" t="str">
            <v>1.1.4.147.53</v>
          </cell>
          <cell r="B201" t="str">
            <v>F_1.1.4.147.53</v>
          </cell>
          <cell r="C201" t="str">
            <v>Строительство КЛ-10 кВ от  ТП-15 2х1600 кВА Марьина гора до ТП-14 2х1600 кВА Марьина гора</v>
          </cell>
        </row>
        <row r="202">
          <cell r="A202" t="str">
            <v>1.1.4.147.54</v>
          </cell>
          <cell r="B202" t="str">
            <v>F_1.1.4.147.54</v>
          </cell>
          <cell r="C202" t="str">
            <v>Строительство КЛ-10 кВ от ТП-2х1000 кВА мкр. 41 до врезки в КЛ-10 кВ РП-157-БКТП-814</v>
          </cell>
        </row>
        <row r="203">
          <cell r="A203" t="str">
            <v>1.1.4.147.55</v>
          </cell>
          <cell r="B203" t="str">
            <v>F_1.1.4.147.55</v>
          </cell>
          <cell r="C203" t="str">
            <v>Строительство КЛ-10кВ  ТП-884 -КТПН-750</v>
          </cell>
        </row>
        <row r="204">
          <cell r="A204" t="str">
            <v>1.1.4.147.56</v>
          </cell>
          <cell r="B204" t="str">
            <v>F_1.1.4.147.56</v>
          </cell>
          <cell r="C204" t="str">
            <v>Строительство КЛ-10кВ  БКТП-534-ТП-884</v>
          </cell>
        </row>
        <row r="205">
          <cell r="A205" t="str">
            <v>1.1.4.147.57</v>
          </cell>
          <cell r="B205" t="str">
            <v>F_1.1.4.147.57</v>
          </cell>
          <cell r="C205" t="str">
            <v>Строительство КЛ-10кВ РП-148-ТП-579</v>
          </cell>
        </row>
        <row r="206">
          <cell r="A206" t="str">
            <v>1.1.4.222</v>
          </cell>
          <cell r="B206" t="str">
            <v>F_1.1.4.222</v>
          </cell>
          <cell r="C206" t="str">
            <v>Строительство КЛ-0,4кВ ТП-2х1600кВА ГолдФиш-Механизаторов 7_2</v>
          </cell>
        </row>
        <row r="207">
          <cell r="A207" t="str">
            <v>1.1.4.223</v>
          </cell>
          <cell r="B207" t="str">
            <v>F_1.1.4.223</v>
          </cell>
          <cell r="C207" t="str">
            <v>Строительсво КЛ-0,4кВ ТП-2х1600кВА ГолдФиш-ЦТП-89</v>
          </cell>
        </row>
        <row r="208">
          <cell r="A208" t="str">
            <v>1.1.4.224</v>
          </cell>
          <cell r="B208" t="str">
            <v>F_1.1.4.224</v>
          </cell>
          <cell r="C208" t="str">
            <v>Строительство КЛ-0,4кВ РП-111-Пушкина,5</v>
          </cell>
        </row>
        <row r="209">
          <cell r="A209" t="str">
            <v>1.1.4.225</v>
          </cell>
          <cell r="B209" t="str">
            <v>F_1.1.4.225</v>
          </cell>
          <cell r="C209" t="str">
            <v>Строительство КЛ-0,4кВ ТП-248-Кукуевицкого 8/1</v>
          </cell>
        </row>
        <row r="210">
          <cell r="A210" t="str">
            <v>1.1.4.226</v>
          </cell>
          <cell r="B210" t="str">
            <v>F_1.1.4.226</v>
          </cell>
          <cell r="C210" t="str">
            <v>Строительство КЛ-0,4кВ ТП-248-Кукуевицкого 10/4</v>
          </cell>
        </row>
        <row r="211">
          <cell r="A211" t="str">
            <v>1.1.4.227</v>
          </cell>
          <cell r="B211" t="str">
            <v>F_1.1.4.227</v>
          </cell>
          <cell r="C211" t="str">
            <v>Строительство КЛ-0,4кВ ТП-248-Кукуевицкого 10/5</v>
          </cell>
        </row>
        <row r="212">
          <cell r="A212" t="str">
            <v>1.1.4.228</v>
          </cell>
          <cell r="B212" t="str">
            <v>F_1.1.4.228</v>
          </cell>
          <cell r="C212" t="str">
            <v>Строительство КЛ-0,4кВ ТП-392 до 30 лет Победы,3А</v>
          </cell>
        </row>
        <row r="213">
          <cell r="A213" t="str">
            <v>1.1.4.229</v>
          </cell>
          <cell r="B213" t="str">
            <v>F_1.1.4.229</v>
          </cell>
          <cell r="C213" t="str">
            <v>Строительство КЛ-0,4кВ ТП-392 до ж/д Ленина,28</v>
          </cell>
        </row>
        <row r="214">
          <cell r="A214" t="str">
            <v>1.2.1.10.11</v>
          </cell>
          <cell r="B214" t="str">
            <v>F_1.2.1.10.11</v>
          </cell>
          <cell r="C214" t="str">
            <v>Реконструкция оборудования  РП-133 (РУ-0,4кВ)</v>
          </cell>
        </row>
        <row r="215">
          <cell r="A215" t="str">
            <v>1.2.1.10.12</v>
          </cell>
          <cell r="B215" t="str">
            <v>F_1.2.1.10.12</v>
          </cell>
          <cell r="C215" t="str">
            <v>Реконструкция оборудования РП-121 Взлетный 7</v>
          </cell>
        </row>
        <row r="216">
          <cell r="A216" t="str">
            <v>1.2.1.59</v>
          </cell>
          <cell r="B216" t="str">
            <v>С_1.2.1.59</v>
          </cell>
          <cell r="C216" t="str">
            <v>Реконструкция оборудования ТП-286</v>
          </cell>
        </row>
        <row r="217">
          <cell r="A217" t="str">
            <v>1.2.1.60</v>
          </cell>
          <cell r="B217" t="str">
            <v>С_1.2.1.60</v>
          </cell>
          <cell r="C217" t="str">
            <v>Реконструкция оборудования ТП-240(РУ10кВ;РУ-0,4кВ;1Т;2Т)</v>
          </cell>
        </row>
        <row r="218">
          <cell r="A218" t="str">
            <v>1.2.1.61</v>
          </cell>
          <cell r="B218" t="str">
            <v>С_1.2.1.61</v>
          </cell>
          <cell r="C218" t="str">
            <v>Реконструкция оборудования ТП-241(РУ10кВ;РУ-0,4кВ;1Т;2Т)</v>
          </cell>
        </row>
        <row r="219">
          <cell r="A219" t="str">
            <v>1.2.1.64</v>
          </cell>
          <cell r="B219" t="str">
            <v>С_1.2.1.64</v>
          </cell>
          <cell r="C219" t="str">
            <v>Реконструкция оборудования ТП-244</v>
          </cell>
        </row>
        <row r="220">
          <cell r="A220" t="str">
            <v>1.2.1.65</v>
          </cell>
          <cell r="B220" t="str">
            <v>С_1.2.1.65</v>
          </cell>
          <cell r="C220" t="str">
            <v>Реконструкция оборудования ТП-245</v>
          </cell>
        </row>
        <row r="221">
          <cell r="A221" t="str">
            <v>1.2.1.74</v>
          </cell>
          <cell r="B221" t="str">
            <v>С_1.2.1.74</v>
          </cell>
          <cell r="C221" t="str">
            <v>Реконструкция ТП-343 (замена оборудования РУ-10кВ, РУ-0,4кВ, замена 2ТМГ-630кВА)</v>
          </cell>
        </row>
        <row r="222">
          <cell r="A222" t="str">
            <v>1.2.1.75</v>
          </cell>
          <cell r="B222" t="str">
            <v>С_1.2.1.75</v>
          </cell>
          <cell r="C222" t="str">
            <v>Реконструкция ТП-344 (замена оборудования РУ-10кВ, РУ-0,4кВ, замена 2ТМГ-630кВА)</v>
          </cell>
        </row>
        <row r="223">
          <cell r="A223" t="str">
            <v>1.2.1.82</v>
          </cell>
          <cell r="B223" t="str">
            <v>С_1.2.1.82</v>
          </cell>
          <cell r="C223" t="str">
            <v xml:space="preserve">Строительство ТП-2х2500кВА мкр.7 (взамен ТП-267) </v>
          </cell>
        </row>
        <row r="224">
          <cell r="A224" t="str">
            <v>1.2.1.83</v>
          </cell>
          <cell r="B224" t="str">
            <v>С_1.2.1.83</v>
          </cell>
          <cell r="C224" t="str">
            <v>Реконструкция оборудования ТП-276</v>
          </cell>
        </row>
        <row r="225">
          <cell r="A225" t="str">
            <v>1.2.1.115</v>
          </cell>
          <cell r="B225" t="str">
            <v>С_1.2.1.115</v>
          </cell>
          <cell r="C225" t="str">
            <v>Реконструкция оборудования ТП-505</v>
          </cell>
        </row>
        <row r="226">
          <cell r="A226" t="str">
            <v>1.2.1.122.9</v>
          </cell>
          <cell r="B226" t="str">
            <v>F_1.2.1.122.9</v>
          </cell>
          <cell r="C226" t="str">
            <v>Реконструкция оборудования ТП-507 (РУ-10;РУ-0,4;Т1Т;2Т)</v>
          </cell>
        </row>
        <row r="227">
          <cell r="A227" t="str">
            <v>1.2.2.196.42</v>
          </cell>
          <cell r="B227" t="str">
            <v>F_1.2.1.122.10</v>
          </cell>
          <cell r="C227" t="str">
            <v>Реконструкция КЛ-0,4кВ от ТП 507 до ул.Толстого д.30</v>
          </cell>
        </row>
        <row r="228">
          <cell r="A228" t="str">
            <v>1.2.1.122.11</v>
          </cell>
          <cell r="B228" t="str">
            <v>F_1.2.1.122.11</v>
          </cell>
          <cell r="C228" t="str">
            <v>Реконструкция оборудования ТП-506(РУ-10кВ)</v>
          </cell>
        </row>
        <row r="229">
          <cell r="A229" t="str">
            <v>1.2.1.122.12</v>
          </cell>
          <cell r="B229" t="str">
            <v>F_1.2.1.122.12</v>
          </cell>
          <cell r="C229" t="str">
            <v>Реконструкция оборудования ТП-514(РУ-10кВ)</v>
          </cell>
        </row>
        <row r="230">
          <cell r="A230" t="str">
            <v>1.2.1.122.13</v>
          </cell>
          <cell r="B230" t="str">
            <v>F_1.2.1.122.13</v>
          </cell>
          <cell r="C230" t="str">
            <v>Реконструкция оборудования ТП-453</v>
          </cell>
        </row>
        <row r="231">
          <cell r="A231" t="str">
            <v>1.2.1.122.14</v>
          </cell>
          <cell r="B231" t="str">
            <v>F_1.2.1.122.14</v>
          </cell>
          <cell r="C231" t="str">
            <v>Реконструкция эл.оборудования ТП-437 мкр.23 Тц Славянский</v>
          </cell>
        </row>
        <row r="232">
          <cell r="A232" t="str">
            <v>1.2.1.122.15</v>
          </cell>
          <cell r="B232" t="str">
            <v>F_1.2.1.122.15</v>
          </cell>
          <cell r="C232" t="str">
            <v>Реконструкция оборудования ТП-445 Геологическая 25</v>
          </cell>
        </row>
        <row r="233">
          <cell r="A233" t="str">
            <v>1.2.1.122.16</v>
          </cell>
          <cell r="B233" t="str">
            <v>F_1.2.1.122.16</v>
          </cell>
          <cell r="C233" t="str">
            <v>Реконструкция эл.оборудования ТП-434 мкр.23 шк.19</v>
          </cell>
        </row>
        <row r="234">
          <cell r="A234" t="str">
            <v>1.2.1.122.17</v>
          </cell>
          <cell r="B234" t="str">
            <v>F_1.2.1.122.17</v>
          </cell>
          <cell r="C234" t="str">
            <v>Реконструкция оборудования ТП-426 (Замена 1Т,2Т)</v>
          </cell>
        </row>
        <row r="235">
          <cell r="A235" t="str">
            <v>1.2.1.122.18</v>
          </cell>
          <cell r="B235" t="str">
            <v>F_1.2.1.122.18</v>
          </cell>
          <cell r="C235" t="str">
            <v>Реконструкция оборудования ТП-884</v>
          </cell>
        </row>
        <row r="236">
          <cell r="A236" t="str">
            <v>1.2.2.39</v>
          </cell>
          <cell r="B236" t="str">
            <v>С_1.2.2.39</v>
          </cell>
          <cell r="C236" t="str">
            <v>Реконструкция КЛ-10кВ ТП-393-ТП-394</v>
          </cell>
        </row>
        <row r="237">
          <cell r="A237" t="str">
            <v>1.2.2.81</v>
          </cell>
          <cell r="B237" t="str">
            <v>С_1.2.2.81</v>
          </cell>
          <cell r="C237" t="str">
            <v>Реконструкция КЛ-0,4 кВ ТП-370 - ул. Энергетиков, 35</v>
          </cell>
        </row>
        <row r="238">
          <cell r="A238" t="str">
            <v>1.2.2.82</v>
          </cell>
          <cell r="B238" t="str">
            <v>С_1.2.2.82</v>
          </cell>
          <cell r="C238" t="str">
            <v>Реконструкция КЛ-0,4 кВ ТП-370 - ул. Энергетиков, 37</v>
          </cell>
        </row>
        <row r="239">
          <cell r="A239" t="str">
            <v>1.2.2.127</v>
          </cell>
          <cell r="B239" t="str">
            <v>С_1.2.2.127</v>
          </cell>
          <cell r="C239" t="str">
            <v>Реконструкция КЛ-0,4 кВ ТП-241 - пр-т. Набережный, 4</v>
          </cell>
        </row>
        <row r="240">
          <cell r="A240" t="str">
            <v>1.2.2.128</v>
          </cell>
          <cell r="B240" t="str">
            <v>С_1.2.2.128</v>
          </cell>
          <cell r="C240" t="str">
            <v>Реконструкция КЛ-0,4 кВ ТП-241 - пр-т. Набережный, 4Б</v>
          </cell>
        </row>
        <row r="241">
          <cell r="A241" t="str">
            <v>1.2.2.130</v>
          </cell>
          <cell r="B241" t="str">
            <v>С_1.2.2.130</v>
          </cell>
          <cell r="C241" t="str">
            <v>Реконструкция КЛ-0,4 кВ ТП-241 - ул. Ленинградская, 3</v>
          </cell>
        </row>
        <row r="242">
          <cell r="A242" t="str">
            <v>1.2.2.142</v>
          </cell>
          <cell r="B242" t="str">
            <v>С_1.2.2.142</v>
          </cell>
          <cell r="C242" t="str">
            <v>Реконструкция КЛ-0,4кВ ТП-278-Мира,4/1</v>
          </cell>
        </row>
        <row r="243">
          <cell r="A243" t="str">
            <v>1.2.2.153</v>
          </cell>
          <cell r="B243" t="str">
            <v>С_1.2.2.153</v>
          </cell>
          <cell r="C243" t="str">
            <v>Реконструкция КЛ-0,4кВ ТП-284-Бажова,17 КБО</v>
          </cell>
        </row>
        <row r="244">
          <cell r="A244" t="str">
            <v>1.2.2.154</v>
          </cell>
          <cell r="B244" t="str">
            <v>С_1.2.2.154</v>
          </cell>
          <cell r="C244" t="str">
            <v>Реконструкция КЛ-0,4кВ ТП-284-Бажова,17</v>
          </cell>
        </row>
        <row r="245">
          <cell r="A245" t="str">
            <v>1.2.2.196.30</v>
          </cell>
          <cell r="B245" t="str">
            <v>F_1.2.2.196.30</v>
          </cell>
          <cell r="C245" t="str">
            <v>Реконструкция  КЛ-0,4кВ ТП-263-Декабристов 7/2</v>
          </cell>
        </row>
        <row r="246">
          <cell r="A246" t="str">
            <v>1.2.2.196.31</v>
          </cell>
          <cell r="B246" t="str">
            <v>F_1.2.2.196.31</v>
          </cell>
          <cell r="C246" t="str">
            <v>Реконструкция  КЛ-0,4кВ ТП-263-Декабристов 5</v>
          </cell>
        </row>
        <row r="247">
          <cell r="A247" t="str">
            <v>1.1.4.50</v>
          </cell>
          <cell r="B247" t="str">
            <v>С_1.1.4.50</v>
          </cell>
          <cell r="C247" t="str">
            <v>Строительство КТПН-400кВА СНТ Дзержинец</v>
          </cell>
        </row>
        <row r="248">
          <cell r="A248" t="str">
            <v>1.1.4.71.26</v>
          </cell>
          <cell r="B248" t="str">
            <v>F_1.1.4.71.26</v>
          </cell>
          <cell r="C248" t="str">
            <v>Строительство КТПН-630кВА пос.Медвежий угол(КТПН-733)</v>
          </cell>
        </row>
        <row r="249">
          <cell r="A249" t="str">
            <v>1.1.4.91</v>
          </cell>
          <cell r="B249" t="str">
            <v>С_1.1.4.91</v>
          </cell>
          <cell r="C249" t="str">
            <v>Строительство ТП-2х1600кВА мкр.28</v>
          </cell>
        </row>
        <row r="250">
          <cell r="A250" t="str">
            <v>1.1.4.92</v>
          </cell>
          <cell r="B250" t="str">
            <v>С_1.1.4.92</v>
          </cell>
          <cell r="C250" t="str">
            <v>Строительство РП-2х2500кВА мкр.28</v>
          </cell>
        </row>
        <row r="251">
          <cell r="A251" t="str">
            <v>1.1.4.104</v>
          </cell>
          <cell r="B251" t="str">
            <v>С_1.1.4.104</v>
          </cell>
          <cell r="C251" t="str">
            <v>Строительство РП№1-2х2500кВА мкр.28</v>
          </cell>
        </row>
        <row r="252">
          <cell r="A252" t="str">
            <v>1.1.4.104.22</v>
          </cell>
          <cell r="B252" t="str">
            <v>F_1.1.4.104.22</v>
          </cell>
          <cell r="C252" t="str">
            <v>Строительство ПС 35/6кВ Победит 1,2</v>
          </cell>
        </row>
        <row r="253">
          <cell r="A253" t="str">
            <v>1.1.4.104.37</v>
          </cell>
          <cell r="B253" t="str">
            <v>F_1.1.4.104.37</v>
          </cell>
          <cell r="C253" t="str">
            <v>Строительство ТП-2х630кВА мкр.Железнодорожников (ТП-503)</v>
          </cell>
        </row>
        <row r="254">
          <cell r="A254" t="str">
            <v>1.1.4.104.38</v>
          </cell>
          <cell r="B254" t="str">
            <v>F_1.1.4.104.38</v>
          </cell>
          <cell r="C254" t="str">
            <v>Строительство ТП-2х630кВАпос.Таежный (взамен КТПН-725,726)</v>
          </cell>
        </row>
        <row r="255">
          <cell r="A255" t="str">
            <v>1.1.4.134</v>
          </cell>
          <cell r="B255" t="str">
            <v>С_1.1.4.134</v>
          </cell>
          <cell r="C255" t="str">
            <v>Строительство КЛ-10кВ от РП-2х2500кВА мкр.28 до ТП-2х1600кВА мкр.28</v>
          </cell>
        </row>
        <row r="256">
          <cell r="A256" t="str">
            <v>1.1.4.135</v>
          </cell>
          <cell r="B256" t="str">
            <v>С_1.1.4.135</v>
          </cell>
          <cell r="C256" t="str">
            <v>Строительство КЛ-10кВ от ТП-2х1600кВА мкр.28 до места врезки в КЛ-10кВ</v>
          </cell>
        </row>
        <row r="257">
          <cell r="A257" t="str">
            <v>1.1.4.136</v>
          </cell>
          <cell r="B257" t="str">
            <v>С_1.1.4.136</v>
          </cell>
          <cell r="C257" t="str">
            <v>Строительство КЛ-10кВ от РП-2х2500кВА мкр.28 до места врезки в КЛ-10кВ</v>
          </cell>
        </row>
        <row r="258">
          <cell r="A258" t="str">
            <v>1.1.4.147.58</v>
          </cell>
          <cell r="B258" t="str">
            <v>F_1.1.4.147.58</v>
          </cell>
          <cell r="C258" t="str">
            <v>Строительство КЛ-10кВ РП-104-ТП-268</v>
          </cell>
        </row>
        <row r="259">
          <cell r="A259" t="str">
            <v>1.1.4.147.59</v>
          </cell>
          <cell r="B259" t="str">
            <v>F_1.1.4.147.59</v>
          </cell>
          <cell r="C259" t="str">
            <v>Строительство КЛ-10кВ РП-105-ТП-268</v>
          </cell>
        </row>
        <row r="260">
          <cell r="A260" t="str">
            <v>1.1.4.192</v>
          </cell>
          <cell r="B260" t="str">
            <v>С_1.1.4.192</v>
          </cell>
          <cell r="C260" t="str">
            <v>Строительство ВЛ-0,4кВ СНТ Дзержинец</v>
          </cell>
        </row>
        <row r="261">
          <cell r="A261" t="str">
            <v>1.1.4.230</v>
          </cell>
          <cell r="B261" t="str">
            <v>F_1.1.4.230</v>
          </cell>
          <cell r="C261" t="str">
            <v>Строительство КЛ-0,4кВ ТП-349-ДК Камертон (казна)</v>
          </cell>
        </row>
        <row r="262">
          <cell r="A262" t="str">
            <v>1.1.4.232</v>
          </cell>
          <cell r="B262" t="str">
            <v>F_1.1.4.231</v>
          </cell>
          <cell r="C262" t="str">
            <v xml:space="preserve">Строительство КЛ-0,4кВ ТП-276-Бахилова,3 </v>
          </cell>
        </row>
        <row r="263">
          <cell r="A263" t="str">
            <v>1.2.1.10.13</v>
          </cell>
          <cell r="B263" t="str">
            <v>F_1.2.1.10.13</v>
          </cell>
          <cell r="C263" t="str">
            <v>Реконструкция оборудования РП-102</v>
          </cell>
        </row>
        <row r="264">
          <cell r="A264" t="str">
            <v>1.2.1.10.14</v>
          </cell>
          <cell r="B264" t="str">
            <v>F_1.2.1.10.14</v>
          </cell>
          <cell r="C264" t="str">
            <v>Реконструкция оборудования РП-104(КСО-2шт.)</v>
          </cell>
        </row>
        <row r="265">
          <cell r="A265" t="str">
            <v>1.2.1.10.15</v>
          </cell>
          <cell r="B265" t="str">
            <v>F_1.2.1.10.15</v>
          </cell>
          <cell r="C265" t="str">
            <v>Реконструкция оборудования РП-105 эск-39(КСО-2шт.)</v>
          </cell>
        </row>
        <row r="266">
          <cell r="A266" t="str">
            <v>1.2.1.122.19</v>
          </cell>
          <cell r="B266" t="str">
            <v>F_1.2.1.122.19</v>
          </cell>
          <cell r="C266" t="str">
            <v>Реконсрукция оборудования ТП-425 (РУ-10кВ)</v>
          </cell>
        </row>
        <row r="267">
          <cell r="A267" t="str">
            <v>1.2.1.122.20</v>
          </cell>
          <cell r="B267" t="str">
            <v>F_1.2.1.122.20</v>
          </cell>
          <cell r="C267" t="str">
            <v>Реконструкция оборудования ТП-439 мкр.23 Федорова 59</v>
          </cell>
        </row>
        <row r="268">
          <cell r="A268" t="str">
            <v>1.2.1.122.21</v>
          </cell>
          <cell r="B268" t="str">
            <v>F_1.2.1.122.21</v>
          </cell>
          <cell r="C268" t="str">
            <v>Реконструкция оборудования ТП-447 Первопроходцев 4</v>
          </cell>
        </row>
        <row r="269">
          <cell r="A269" t="str">
            <v>1.2.1.122.10</v>
          </cell>
          <cell r="B269" t="str">
            <v>F_1.2.1.122.22</v>
          </cell>
          <cell r="C269" t="str">
            <v>Реконструкция оборудования ТП-216</v>
          </cell>
        </row>
        <row r="270">
          <cell r="A270" t="str">
            <v>1.2.1.122.4</v>
          </cell>
          <cell r="B270" t="str">
            <v>F_1.2.1.122.23</v>
          </cell>
          <cell r="C270" t="str">
            <v>Реконструкция оборудования ТП-451 Первопроходцев 11</v>
          </cell>
        </row>
        <row r="271">
          <cell r="A271" t="str">
            <v>1.2.2.47.27</v>
          </cell>
          <cell r="B271" t="str">
            <v>F_1.2.2.47.27</v>
          </cell>
          <cell r="C271" t="str">
            <v>Реконструкция КЛ -10кВ от ТП-452 -ТП - 448 мкр 25 №92267</v>
          </cell>
        </row>
        <row r="272">
          <cell r="A272" t="str">
            <v>1.2.2.40</v>
          </cell>
          <cell r="B272" t="str">
            <v>F_1.2.2.47.28</v>
          </cell>
          <cell r="C272" t="str">
            <v>Реконструкция КЛ-10кВ РП-111 до ТП-298 ЭСК №40</v>
          </cell>
        </row>
        <row r="273">
          <cell r="A273" t="str">
            <v>1.2.2.196.32</v>
          </cell>
          <cell r="B273" t="str">
            <v>F_1.2.2.196.32</v>
          </cell>
          <cell r="C273" t="str">
            <v>Реконструкция КЛ-0,4кВ ТП-284-Мира,12</v>
          </cell>
        </row>
        <row r="274">
          <cell r="A274" t="str">
            <v>1.2.2.196.33</v>
          </cell>
          <cell r="B274" t="str">
            <v>F_1.2.2.196.33</v>
          </cell>
          <cell r="C274" t="str">
            <v>Реконструкция КЛ-0,4кВ ТП-333-ЦТП-18</v>
          </cell>
        </row>
        <row r="275">
          <cell r="A275" t="str">
            <v>1.2.2.196.34</v>
          </cell>
          <cell r="B275" t="str">
            <v>F_1.2.2.196.34</v>
          </cell>
          <cell r="C275" t="str">
            <v>Реконструкция КЛ-0,4кВ ТП-339-ЦТП-19</v>
          </cell>
        </row>
        <row r="276">
          <cell r="A276" t="str">
            <v>1.2.2.196.35</v>
          </cell>
          <cell r="B276" t="str">
            <v>F_1.2.2.196.35</v>
          </cell>
          <cell r="C276" t="str">
            <v>Реконструкция КЛ-0,4кВ ТП-332-д/с Крепыш</v>
          </cell>
        </row>
        <row r="277">
          <cell r="A277" t="str">
            <v>1.2.2.196.36</v>
          </cell>
          <cell r="B277" t="str">
            <v>F_1.2.2.196.36</v>
          </cell>
          <cell r="C277" t="str">
            <v>Реконструкция КЛ-0,4кВ ТП-278-д/с Добрый волшебник</v>
          </cell>
        </row>
        <row r="278">
          <cell r="A278" t="str">
            <v>1.2.2.196.37</v>
          </cell>
          <cell r="B278" t="str">
            <v>F_1.2.2.196.37</v>
          </cell>
          <cell r="C278" t="str">
            <v>Реконструкция КЛ-0,4 кВ от ТП-515-Крылова 43/1</v>
          </cell>
        </row>
        <row r="279">
          <cell r="A279" t="str">
            <v>1.2.2.196.38</v>
          </cell>
          <cell r="B279" t="str">
            <v>F_1.2.2.196.38</v>
          </cell>
          <cell r="C279" t="str">
            <v>Реконструкция КЛ-0,4кВ РП-124 Пролетарский,1 эск-27</v>
          </cell>
        </row>
        <row r="280">
          <cell r="A280" t="str">
            <v>1.2.2.196.39</v>
          </cell>
          <cell r="B280" t="str">
            <v>F_1.2.2.196.39</v>
          </cell>
          <cell r="C280" t="str">
            <v>Реконструкция КЛ-0,4кВ  ТП-376 Энергетиков,31 ЭСК 48</v>
          </cell>
        </row>
        <row r="281">
          <cell r="A281" t="str">
            <v>1.2.2.196.40</v>
          </cell>
          <cell r="B281" t="str">
            <v>F_1.2.2.196.40</v>
          </cell>
          <cell r="C281" t="str">
            <v>Реконструкция КЛ-0,4кВ ТП-379 Просвещения,27 эск 48</v>
          </cell>
        </row>
        <row r="282">
          <cell r="A282" t="str">
            <v>1.2.2.196.41</v>
          </cell>
          <cell r="B282" t="str">
            <v>F_1.2.2.196.41</v>
          </cell>
          <cell r="C282" t="str">
            <v>Реконструкция КЛ-0,4кВ ТП-380 Гагарина,10 КПД-43 ЭСК48</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v>0</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row>
        <row r="27">
          <cell r="A27" t="str">
            <v>1.1.4.15</v>
          </cell>
          <cell r="B27" t="str">
            <v>С_1.1.4.15</v>
          </cell>
          <cell r="C27" t="str">
            <v>Строительство КТПН-1000кВА Чистые пруды</v>
          </cell>
        </row>
        <row r="28">
          <cell r="A28" t="str">
            <v>1.1.4.17</v>
          </cell>
          <cell r="B28" t="str">
            <v>С_1.1.4.17</v>
          </cell>
          <cell r="C28" t="str">
            <v>Строительство КТПН ПСДСК "Подводник"</v>
          </cell>
        </row>
        <row r="29">
          <cell r="A29" t="str">
            <v>1.1.4.18</v>
          </cell>
          <cell r="B29" t="str">
            <v>С_1.1.4.18</v>
          </cell>
          <cell r="C29" t="str">
            <v>Строительство КТПН  СОПК   №61  "Родничок"</v>
          </cell>
        </row>
        <row r="30">
          <cell r="A30" t="str">
            <v>1.1.4.20</v>
          </cell>
          <cell r="B30" t="str">
            <v>С_1.1.4.20</v>
          </cell>
          <cell r="C30" t="str">
            <v>Строительство КТПН СТ № 13   "Май"</v>
          </cell>
        </row>
        <row r="31">
          <cell r="A31" t="str">
            <v>1.1.4.71.4</v>
          </cell>
          <cell r="B31" t="str">
            <v>E_1.1.4.71.4</v>
          </cell>
          <cell r="C31" t="str">
            <v>Строительство КТПН №1 400 кВА 45мкр.</v>
          </cell>
        </row>
        <row r="32">
          <cell r="A32" t="str">
            <v>1.1.4.71.5</v>
          </cell>
          <cell r="B32" t="str">
            <v>E_1.1.4.71.5</v>
          </cell>
          <cell r="C32" t="str">
            <v>Строительство КТПН №2 400 кВА 45мкр.</v>
          </cell>
        </row>
        <row r="33">
          <cell r="A33" t="str">
            <v>1.1.4.71.7</v>
          </cell>
          <cell r="B33" t="str">
            <v>F_1.1.4.71.7</v>
          </cell>
          <cell r="C33" t="str">
            <v>Строительство КТПН 773 СТ №52 "Лесное"</v>
          </cell>
        </row>
        <row r="34">
          <cell r="A34" t="str">
            <v>1.1.4.71.8</v>
          </cell>
          <cell r="B34" t="str">
            <v>F_1.1.4.71.8</v>
          </cell>
          <cell r="C34" t="str">
            <v>Строительство КТПН-2х630кВА (взамен ТП-443)</v>
          </cell>
        </row>
        <row r="35">
          <cell r="A35" t="str">
            <v>1.1.4.71.9</v>
          </cell>
          <cell r="B35" t="str">
            <v>F_1.1.4.71.9</v>
          </cell>
          <cell r="C35" t="str">
            <v>Строительство КТПН №1 400кВА п.Снежный</v>
          </cell>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row>
        <row r="36">
          <cell r="A36" t="str">
            <v>1.1.4.71.10</v>
          </cell>
          <cell r="B36" t="str">
            <v>F_1.1.4.71.10</v>
          </cell>
          <cell r="C36" t="str">
            <v>Строительство КТПН №2 400кВА п.Снежный</v>
          </cell>
        </row>
        <row r="37">
          <cell r="A37" t="str">
            <v>1.1.4.71.11</v>
          </cell>
          <cell r="B37" t="str">
            <v>F_1.1.4.71.11</v>
          </cell>
          <cell r="C37" t="str">
            <v>Строительство КТПН №3 630кВА п.Снежный</v>
          </cell>
        </row>
        <row r="38">
          <cell r="A38" t="str">
            <v>1.1.4.71.12</v>
          </cell>
          <cell r="B38" t="str">
            <v>F_1.1.4.71.12</v>
          </cell>
          <cell r="C38" t="str">
            <v>Строительство КТПН №4 400кВА п.Снежный</v>
          </cell>
        </row>
        <row r="39">
          <cell r="A39" t="str">
            <v>1.1.4.71.13</v>
          </cell>
          <cell r="B39" t="str">
            <v>F_1.1.4.71.13</v>
          </cell>
          <cell r="C39" t="str">
            <v>Строительство КТПН №5 400кВА п.Снежный</v>
          </cell>
        </row>
        <row r="40">
          <cell r="A40" t="str">
            <v>1.1.4.71.14</v>
          </cell>
          <cell r="B40" t="str">
            <v>F_1.1.4.71.14</v>
          </cell>
          <cell r="C40" t="str">
            <v>Строительство КТПН №6 630кВА п.Снежный</v>
          </cell>
        </row>
        <row r="41">
          <cell r="A41" t="str">
            <v>1.1.4.71.15</v>
          </cell>
          <cell r="B41" t="str">
            <v>F_1.1.4.71.15</v>
          </cell>
          <cell r="C41" t="str">
            <v>Строительство КТПН №7 400кВА п.Снежный</v>
          </cell>
        </row>
        <row r="42">
          <cell r="A42" t="str">
            <v>1.1.4.71.16</v>
          </cell>
          <cell r="B42" t="str">
            <v>F_1.1.4.71.16</v>
          </cell>
          <cell r="C42" t="str">
            <v>Строительство КТПН №8 400кВА п.Снежный</v>
          </cell>
        </row>
        <row r="43">
          <cell r="A43" t="str">
            <v>1.1.4.71.17</v>
          </cell>
          <cell r="B43" t="str">
            <v>F_1.1.4.71.17</v>
          </cell>
          <cell r="C43" t="str">
            <v>Строительство КТПН №9 400кВА п.Снежный</v>
          </cell>
        </row>
        <row r="44">
          <cell r="A44" t="str">
            <v>1.1.4.71.18</v>
          </cell>
          <cell r="B44" t="str">
            <v>F_1.1.4.71.18</v>
          </cell>
          <cell r="C44" t="str">
            <v>Строительство КТПН №10 400кВА п.Снежный</v>
          </cell>
        </row>
        <row r="45">
          <cell r="A45" t="str">
            <v>1.1.4.71.19</v>
          </cell>
          <cell r="B45" t="str">
            <v>F_1.1.4.71.19</v>
          </cell>
          <cell r="C45" t="str">
            <v>Строительство КТПН 250кВА п.Юность</v>
          </cell>
        </row>
        <row r="46">
          <cell r="A46" t="str">
            <v>1.1.4.71.20</v>
          </cell>
          <cell r="B46" t="str">
            <v>F_1.1.4.71.20</v>
          </cell>
          <cell r="C46" t="str">
            <v>Строительство КТПН-630кВА Этнографическая зона</v>
          </cell>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row>
        <row r="47">
          <cell r="A47" t="str">
            <v>1.1.4.71.21</v>
          </cell>
          <cell r="B47" t="str">
            <v>F_1.1.4.71.21</v>
          </cell>
          <cell r="C47" t="str">
            <v>Строительство КТПН 400кВА по ул.Аэрофлотская</v>
          </cell>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row>
        <row r="48">
          <cell r="A48" t="str">
            <v>1.1.4.71.22</v>
          </cell>
          <cell r="B48" t="str">
            <v>F_1.1.4.71.22</v>
          </cell>
          <cell r="C48" t="str">
            <v>Строительство КТПН-1000кВА Зеленый бор</v>
          </cell>
        </row>
        <row r="49">
          <cell r="A49" t="str">
            <v>1.1.4.71.23</v>
          </cell>
          <cell r="B49" t="str">
            <v>F_1.1.4.71.23</v>
          </cell>
          <cell r="C49" t="str">
            <v>Строительство КТПН-2х630кВА Нефтеюганское шоссе,15</v>
          </cell>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row>
        <row r="50">
          <cell r="A50" t="str">
            <v>1.1.4.74</v>
          </cell>
          <cell r="B50" t="str">
            <v>С_1.1.4.74</v>
          </cell>
          <cell r="C50" t="str">
            <v>Строительство ТП-2х1000кВА мкр.22</v>
          </cell>
        </row>
        <row r="51">
          <cell r="A51" t="str">
            <v>1.1.4.83</v>
          </cell>
          <cell r="B51" t="str">
            <v>С_1.1.4.83</v>
          </cell>
          <cell r="C51" t="str">
            <v>Строительство ТП-2х1000кВА мкр.27А</v>
          </cell>
        </row>
        <row r="52">
          <cell r="A52" t="str">
            <v>1.1.4.104.10</v>
          </cell>
          <cell r="B52" t="str">
            <v>E_1.1.4.104.10</v>
          </cell>
          <cell r="C52" t="str">
            <v xml:space="preserve"> Строительство ТП- 2х630 кВА мкр. 2</v>
          </cell>
        </row>
        <row r="53">
          <cell r="A53" t="str">
            <v>1.1.4.104.12</v>
          </cell>
          <cell r="B53" t="str">
            <v>E_1.1.4.104.12</v>
          </cell>
          <cell r="C53" t="str">
            <v>Строительство ТП-2х1000 кВА мкр. 17</v>
          </cell>
        </row>
        <row r="54">
          <cell r="A54" t="str">
            <v>1.1.4.104.13</v>
          </cell>
          <cell r="B54" t="str">
            <v>E_1.1.4.104.13</v>
          </cell>
          <cell r="C54" t="str">
            <v>Строительство ТП-2х6300 кВА</v>
          </cell>
        </row>
        <row r="55">
          <cell r="A55" t="str">
            <v>1.1.4.104.14</v>
          </cell>
          <cell r="B55" t="str">
            <v>E_1.1.4.104.14</v>
          </cell>
          <cell r="C55" t="str">
            <v xml:space="preserve"> Строительство ТП-2х1000кВА ул. Крылова, 43</v>
          </cell>
        </row>
        <row r="56">
          <cell r="A56" t="str">
            <v>1.1.4.104.15</v>
          </cell>
          <cell r="B56" t="str">
            <v>E_1.1.4.104.15</v>
          </cell>
          <cell r="C56" t="str">
            <v>Строительство ТП-2х1000 кВА мкр. 8</v>
          </cell>
        </row>
        <row r="57">
          <cell r="A57" t="str">
            <v>1.1.4.104.17</v>
          </cell>
          <cell r="B57" t="str">
            <v>E_1.1.4.104.17</v>
          </cell>
          <cell r="C57" t="str">
            <v xml:space="preserve"> Строительство ТП-11 2х1250кВА квартал 36</v>
          </cell>
        </row>
        <row r="58">
          <cell r="A58" t="str">
            <v>1.1.4.104.18</v>
          </cell>
          <cell r="B58" t="str">
            <v>E_1.1.4.104.18</v>
          </cell>
          <cell r="C58" t="str">
            <v xml:space="preserve"> Строительство ТП-12 2х1250кВА квартал 36</v>
          </cell>
        </row>
        <row r="59">
          <cell r="A59" t="str">
            <v>1.1.4.104.19</v>
          </cell>
          <cell r="B59" t="str">
            <v>F_1.1.4.104.19</v>
          </cell>
          <cell r="C59" t="str">
            <v>Строительство РП(ТП)-2х1000кВА ПСО-34</v>
          </cell>
        </row>
        <row r="60">
          <cell r="A60" t="str">
            <v>1.1.4.104.20</v>
          </cell>
          <cell r="B60" t="str">
            <v>F_1.1.4.104.20</v>
          </cell>
          <cell r="C60" t="str">
            <v>Строительство ТП-2х1000кВА мкр.24</v>
          </cell>
        </row>
        <row r="61">
          <cell r="A61" t="str">
            <v>1.1.4.104.21</v>
          </cell>
          <cell r="B61" t="str">
            <v>F_1.1.4.104.21</v>
          </cell>
          <cell r="C61" t="str">
            <v xml:space="preserve"> РП(ТП) -2х630кВА Северный промышленный район</v>
          </cell>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row>
        <row r="62">
          <cell r="A62" t="str">
            <v>1.1.4.104.22</v>
          </cell>
          <cell r="B62" t="str">
            <v>F_1.1.4.104.22</v>
          </cell>
          <cell r="C62" t="str">
            <v>Строительство ПС 35/6кВ Победит 1,2</v>
          </cell>
        </row>
        <row r="63">
          <cell r="A63" t="str">
            <v>1.1.4.104.23</v>
          </cell>
          <cell r="B63" t="str">
            <v>F_1.1.4.104.23</v>
          </cell>
          <cell r="C63" t="str">
            <v>СтроительствоТП-2х630кВА (стр.1) п.ПИКС</v>
          </cell>
        </row>
        <row r="64">
          <cell r="A64" t="str">
            <v>1.1.4.104.24</v>
          </cell>
          <cell r="B64" t="str">
            <v>F_1.1.4.104.24</v>
          </cell>
          <cell r="C64" t="str">
            <v>СтроительствоТП-2х630кВА (стр.2) п.ПИКС</v>
          </cell>
        </row>
        <row r="65">
          <cell r="A65" t="str">
            <v>1.1.4.104.25</v>
          </cell>
          <cell r="B65" t="str">
            <v>F_1.1.4.104.25</v>
          </cell>
          <cell r="C65" t="str">
            <v>Строительство ТП-2х1250кВА мкр.А</v>
          </cell>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F65" t="str">
            <v>ООО "ПТС"</v>
          </cell>
          <cell r="AG65">
            <v>2466584.4</v>
          </cell>
          <cell r="AI65">
            <v>1491372</v>
          </cell>
          <cell r="AJ65" t="str">
            <v>https://www.rts-tender.ru</v>
          </cell>
          <cell r="AK65">
            <v>43874</v>
          </cell>
          <cell r="AL65">
            <v>43874</v>
          </cell>
          <cell r="AM65">
            <v>43882</v>
          </cell>
          <cell r="AN65">
            <v>43896</v>
          </cell>
          <cell r="AT65">
            <v>43907</v>
          </cell>
          <cell r="AU65">
            <v>43907</v>
          </cell>
          <cell r="AV65">
            <v>43907</v>
          </cell>
          <cell r="AW65">
            <v>44083</v>
          </cell>
          <cell r="AY65" t="str">
            <v>2006-П-ИП/R от 17.03.2020</v>
          </cell>
        </row>
        <row r="66">
          <cell r="A66" t="str">
            <v>1.1.4.104.26</v>
          </cell>
          <cell r="B66" t="str">
            <v>F_1.1.4.104.26</v>
          </cell>
          <cell r="C66" t="str">
            <v>Строительство ТП-2х630кВА мкр.3 (взамен ТП-204)</v>
          </cell>
        </row>
        <row r="67">
          <cell r="A67" t="str">
            <v>1.1.4.107</v>
          </cell>
          <cell r="B67" t="str">
            <v>С_1.1.4.107</v>
          </cell>
          <cell r="C67" t="str">
            <v>Строительство КЛ-10кВ от ТП-430 до ТП-2х1000кВА мкр.22</v>
          </cell>
        </row>
        <row r="68">
          <cell r="A68" t="str">
            <v>1.1.4.108</v>
          </cell>
          <cell r="B68" t="str">
            <v>С_1.1.4.108</v>
          </cell>
          <cell r="C68" t="str">
            <v>Строительство КЛ-10кВ ТП-427 до ТП-2х1000кВа мкр.22</v>
          </cell>
        </row>
        <row r="69">
          <cell r="A69" t="str">
            <v>1.1.4.133</v>
          </cell>
          <cell r="B69" t="str">
            <v>С_1.1.4.133</v>
          </cell>
          <cell r="C69" t="str">
            <v>Строительство КЛ-10кВ ТП-2х1000кВА мкр.27А до РП-122</v>
          </cell>
        </row>
        <row r="70">
          <cell r="A70" t="str">
            <v>1.1.4.147.15</v>
          </cell>
          <cell r="B70" t="str">
            <v>С_1.1.4.147.15</v>
          </cell>
          <cell r="C70" t="str">
            <v>Строительство КЛ-6 кВ  от КТПН-757до КТПН-758 ПК Садовое товарищество № 7</v>
          </cell>
        </row>
        <row r="71">
          <cell r="A71" t="str">
            <v>1.1.4.147.16</v>
          </cell>
          <cell r="B71" t="str">
            <v>E_1.1.4.147.16</v>
          </cell>
          <cell r="C71" t="str">
            <v xml:space="preserve"> Строительство КЛ-10 кВ от КТПН №1 400 кВА до КТПН №2 400 кВА 45мкр.</v>
          </cell>
        </row>
        <row r="72">
          <cell r="A72" t="str">
            <v>1.1.4.147.17</v>
          </cell>
          <cell r="B72" t="str">
            <v>E_1.1.4.147.17</v>
          </cell>
          <cell r="C72" t="str">
            <v xml:space="preserve"> Строительство КЛ-10 кВ от КТПН 746 до КТПН №1 400 кВА  45мкр.</v>
          </cell>
        </row>
        <row r="73">
          <cell r="A73" t="str">
            <v>1.1.4.147.21</v>
          </cell>
          <cell r="B73" t="str">
            <v>E_1.1.4.147.21</v>
          </cell>
          <cell r="C73" t="str">
            <v xml:space="preserve"> Строительство КЛ-10кВ  ТП-864 - БКТП-429</v>
          </cell>
        </row>
        <row r="74">
          <cell r="A74" t="str">
            <v>1.1.4.147.23</v>
          </cell>
          <cell r="B74" t="str">
            <v>E_1.1.4.147.23</v>
          </cell>
          <cell r="C74" t="str">
            <v xml:space="preserve"> Строительство КЛ-10 кв от РП - 153 - ТП-884</v>
          </cell>
        </row>
        <row r="75">
          <cell r="A75" t="str">
            <v>1.1.4.147.25</v>
          </cell>
          <cell r="B75" t="str">
            <v>E_1.1.4.147.25</v>
          </cell>
          <cell r="C75" t="str">
            <v>Строительство КЛ-10кВ от ТП-282 до ТП-283</v>
          </cell>
        </row>
        <row r="76">
          <cell r="A76" t="str">
            <v>1.1.4.147.28</v>
          </cell>
          <cell r="B76" t="str">
            <v>E_1.1.4.147.28</v>
          </cell>
          <cell r="C76" t="str">
            <v xml:space="preserve">Строительство   КЛ-10 кВ от  оп.39/3 ВЛ-10 кВ до ТП-536  </v>
          </cell>
        </row>
        <row r="77">
          <cell r="A77" t="str">
            <v>1.1.4.147.29</v>
          </cell>
          <cell r="B77" t="str">
            <v>E_1.1.4.147.29</v>
          </cell>
          <cell r="C77" t="str">
            <v>Строительство КЛ-6 кв от опоры 89/1 фидер 23 ПС Строительная- КТПН-671</v>
          </cell>
        </row>
        <row r="78">
          <cell r="A78" t="str">
            <v>1.1.4.147.32</v>
          </cell>
          <cell r="B78" t="str">
            <v>E_1.1.4.147.32</v>
          </cell>
          <cell r="C78" t="str">
            <v xml:space="preserve"> Строительство КЛ-10кВ ТП-12 2х1250кВА квартал 36 до ТП-11 2х1250кВА квартал 36</v>
          </cell>
        </row>
        <row r="79">
          <cell r="A79" t="str">
            <v>1.1.4.147.34</v>
          </cell>
          <cell r="B79" t="str">
            <v>F_1.1.4.147.34</v>
          </cell>
          <cell r="C79" t="str">
            <v>Строительство КЛ-10кВ от ТП-2х1000кВА мкр.24 до места врезки в КЛ-10кВ БКТП-818-ТП-821</v>
          </cell>
        </row>
        <row r="80">
          <cell r="A80" t="str">
            <v>1.1.4.147.35</v>
          </cell>
          <cell r="B80" t="str">
            <v>F_1.1.4.147.35</v>
          </cell>
          <cell r="C80" t="str">
            <v>Строительство КЛ-10кВ от ТП-2х1000кВА мкр.24 до ТП-821</v>
          </cell>
        </row>
        <row r="81">
          <cell r="A81" t="str">
            <v>1.1.4.147.36</v>
          </cell>
          <cell r="B81" t="str">
            <v>F_1.1.4.147.36</v>
          </cell>
          <cell r="C81" t="str">
            <v>Строительство КЛ-10кВ от ТП-2х1000кВА мкр.24 до КТПН-2х630кВА (ТП-443)</v>
          </cell>
        </row>
        <row r="82">
          <cell r="A82" t="str">
            <v>1.1.4.147.37</v>
          </cell>
          <cell r="B82" t="str">
            <v>F_1.1.4.147.37</v>
          </cell>
          <cell r="C82" t="str">
            <v>Строительство КЛ-10кВ РП-112 - РП-111</v>
          </cell>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Y82">
            <v>1</v>
          </cell>
          <cell r="Z82" t="str">
            <v>ООО "ГЭС"</v>
          </cell>
          <cell r="AA82">
            <v>60163.146999999997</v>
          </cell>
          <cell r="AB82">
            <v>0</v>
          </cell>
          <cell r="AC82">
            <v>0</v>
          </cell>
          <cell r="AE82">
            <v>60163.146999999997</v>
          </cell>
          <cell r="AF82" t="str">
            <v>ООО "ГЭС"</v>
          </cell>
          <cell r="AG82">
            <v>72195.776399999988</v>
          </cell>
          <cell r="AI82">
            <v>1464741</v>
          </cell>
          <cell r="AJ82" t="str">
            <v>https://www.rts-tender.ru</v>
          </cell>
          <cell r="AK82">
            <v>43865</v>
          </cell>
          <cell r="AL82">
            <v>43865</v>
          </cell>
          <cell r="AM82">
            <v>43881</v>
          </cell>
          <cell r="AN82">
            <v>43886</v>
          </cell>
          <cell r="AT82">
            <v>43900</v>
          </cell>
          <cell r="AU82">
            <v>43900</v>
          </cell>
          <cell r="AV82">
            <v>43900</v>
          </cell>
          <cell r="AW82">
            <v>44469</v>
          </cell>
          <cell r="AY82" t="str">
            <v>2003-П-ИП/R от 10.03.2020</v>
          </cell>
        </row>
        <row r="83">
          <cell r="A83" t="str">
            <v>1.1.4.147.38</v>
          </cell>
          <cell r="B83" t="str">
            <v>F_1.1.4.147.38</v>
          </cell>
          <cell r="C83" t="str">
            <v>Строительство КЛ-10кВ от РП-112 до Т-7 10кВ/6кВ 6300кВА</v>
          </cell>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Y83">
            <v>1</v>
          </cell>
          <cell r="Z83" t="str">
            <v>ООО "ГЭС"</v>
          </cell>
          <cell r="AA83">
            <v>60163.146999999997</v>
          </cell>
          <cell r="AB83">
            <v>0</v>
          </cell>
          <cell r="AC83">
            <v>0</v>
          </cell>
          <cell r="AE83">
            <v>60163.146999999997</v>
          </cell>
          <cell r="AF83" t="str">
            <v>ООО "ГЭС"</v>
          </cell>
          <cell r="AG83">
            <v>72195.776399999988</v>
          </cell>
          <cell r="AI83">
            <v>1464741</v>
          </cell>
          <cell r="AJ83" t="str">
            <v>https://www.rts-tender.ru</v>
          </cell>
          <cell r="AK83">
            <v>43865</v>
          </cell>
          <cell r="AL83">
            <v>43865</v>
          </cell>
          <cell r="AM83">
            <v>43881</v>
          </cell>
          <cell r="AN83">
            <v>43886</v>
          </cell>
          <cell r="AT83">
            <v>43900</v>
          </cell>
          <cell r="AU83">
            <v>43900</v>
          </cell>
          <cell r="AV83">
            <v>43900</v>
          </cell>
          <cell r="AW83">
            <v>44469</v>
          </cell>
          <cell r="AY83" t="str">
            <v>2003-П-ИП/R от 10.03.2020</v>
          </cell>
        </row>
        <row r="84">
          <cell r="A84" t="str">
            <v>1.1.4.147.39</v>
          </cell>
          <cell r="B84" t="str">
            <v>F_1.1.4.147.39</v>
          </cell>
          <cell r="C84" t="str">
            <v>Строительство КЛ-10кВ от РП-112 до Т-8 10кВ 6кВ 6300кВА</v>
          </cell>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Y84">
            <v>1</v>
          </cell>
          <cell r="Z84" t="str">
            <v>ООО "ГЭС"</v>
          </cell>
          <cell r="AA84">
            <v>60163.146999999997</v>
          </cell>
          <cell r="AB84">
            <v>0</v>
          </cell>
          <cell r="AC84">
            <v>0</v>
          </cell>
          <cell r="AE84">
            <v>60163.146999999997</v>
          </cell>
          <cell r="AF84" t="str">
            <v>ООО "ГЭС"</v>
          </cell>
          <cell r="AG84">
            <v>72195.776399999988</v>
          </cell>
          <cell r="AI84">
            <v>1464741</v>
          </cell>
          <cell r="AJ84" t="str">
            <v>https://www.rts-tender.ru</v>
          </cell>
          <cell r="AK84">
            <v>43865</v>
          </cell>
          <cell r="AL84">
            <v>43865</v>
          </cell>
          <cell r="AM84">
            <v>43881</v>
          </cell>
          <cell r="AN84">
            <v>43886</v>
          </cell>
          <cell r="AT84">
            <v>43900</v>
          </cell>
          <cell r="AU84">
            <v>43900</v>
          </cell>
          <cell r="AV84">
            <v>43900</v>
          </cell>
          <cell r="AW84">
            <v>44469</v>
          </cell>
          <cell r="AY84" t="str">
            <v>2003-П-ИП/R от 10.03.2020</v>
          </cell>
        </row>
        <row r="85">
          <cell r="A85" t="str">
            <v>1.1.4.147.40</v>
          </cell>
          <cell r="B85" t="str">
            <v>F_1.1.4.147.40</v>
          </cell>
          <cell r="C85" t="str">
            <v xml:space="preserve">Строительство 2КЛ-10кВ РП-112 -ТП-359 </v>
          </cell>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Y85">
            <v>1</v>
          </cell>
          <cell r="Z85" t="str">
            <v>ООО "ГЭС"</v>
          </cell>
          <cell r="AA85">
            <v>60163.146999999997</v>
          </cell>
          <cell r="AB85">
            <v>0</v>
          </cell>
          <cell r="AC85">
            <v>0</v>
          </cell>
          <cell r="AE85">
            <v>60163.146999999997</v>
          </cell>
          <cell r="AF85" t="str">
            <v>ООО "ГЭС"</v>
          </cell>
          <cell r="AG85">
            <v>72195.776399999988</v>
          </cell>
          <cell r="AI85">
            <v>1464741</v>
          </cell>
          <cell r="AJ85" t="str">
            <v>https://www.rts-tender.ru</v>
          </cell>
          <cell r="AK85">
            <v>43865</v>
          </cell>
          <cell r="AL85">
            <v>43865</v>
          </cell>
          <cell r="AM85">
            <v>43881</v>
          </cell>
          <cell r="AN85">
            <v>43886</v>
          </cell>
          <cell r="AT85">
            <v>43900</v>
          </cell>
          <cell r="AU85">
            <v>43900</v>
          </cell>
          <cell r="AV85">
            <v>43900</v>
          </cell>
          <cell r="AW85">
            <v>44469</v>
          </cell>
          <cell r="AY85" t="str">
            <v>2003-П-ИП/R от 10.03.2020</v>
          </cell>
        </row>
        <row r="86">
          <cell r="A86" t="str">
            <v>1.1.4.147.41</v>
          </cell>
          <cell r="B86" t="str">
            <v>F_1.1.4.147.41</v>
          </cell>
          <cell r="C86" t="str">
            <v>Строительство КЛ-10кВ ТП-828-КТПН№2 400кВА мкр.45</v>
          </cell>
        </row>
        <row r="87">
          <cell r="A87" t="str">
            <v>1.1.4.147.42</v>
          </cell>
          <cell r="B87" t="str">
            <v>F_1.1.4.147.42</v>
          </cell>
          <cell r="C87" t="str">
            <v>Строительство КЛ-6кВ от ПС №68 до КТПН-691 п.Лесной   эск-2</v>
          </cell>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Y87">
            <v>1</v>
          </cell>
          <cell r="Z87" t="str">
            <v>ООО "ГЭС"</v>
          </cell>
          <cell r="AA87">
            <v>60163.146999999997</v>
          </cell>
          <cell r="AB87">
            <v>0</v>
          </cell>
          <cell r="AC87">
            <v>0</v>
          </cell>
          <cell r="AE87">
            <v>60163.146999999997</v>
          </cell>
          <cell r="AF87" t="str">
            <v>ООО "ГЭС"</v>
          </cell>
          <cell r="AG87">
            <v>72195.776399999988</v>
          </cell>
          <cell r="AI87">
            <v>1464741</v>
          </cell>
          <cell r="AJ87" t="str">
            <v>https://www.rts-tender.ru</v>
          </cell>
          <cell r="AK87">
            <v>43865</v>
          </cell>
          <cell r="AL87">
            <v>43865</v>
          </cell>
          <cell r="AM87">
            <v>43881</v>
          </cell>
          <cell r="AN87">
            <v>43886</v>
          </cell>
          <cell r="AT87">
            <v>43900</v>
          </cell>
          <cell r="AU87">
            <v>43900</v>
          </cell>
          <cell r="AV87">
            <v>43900</v>
          </cell>
          <cell r="AW87">
            <v>44469</v>
          </cell>
          <cell r="AY87" t="str">
            <v>2003-П-ИП/R от 10.03.2020</v>
          </cell>
        </row>
        <row r="88">
          <cell r="A88" t="str">
            <v>1.1.4.147.43</v>
          </cell>
          <cell r="B88" t="str">
            <v>F_1.1.4.147.43</v>
          </cell>
          <cell r="C88" t="str">
            <v>Строительство КЛ-10 кВ от ТП-509 до ТП-511</v>
          </cell>
        </row>
        <row r="89">
          <cell r="A89" t="str">
            <v>1.1.4.147.44</v>
          </cell>
          <cell r="B89" t="str">
            <v>F_1.1.4.147.44</v>
          </cell>
          <cell r="C89" t="str">
            <v>Строительство  ВЛ 10 кВ от КТПН 773 до КТПН 2 СТ №52  "Лесное"</v>
          </cell>
        </row>
        <row r="90">
          <cell r="A90" t="str">
            <v>1.1.4.147.45</v>
          </cell>
          <cell r="B90" t="str">
            <v>F_1.1.4.147.45</v>
          </cell>
          <cell r="C90" t="str">
            <v>Реконструкция ВЛ 10 кВ Ф.Чернореченский опора № 82/41.</v>
          </cell>
        </row>
        <row r="91">
          <cell r="A91" t="str">
            <v>1.1.4.147.46</v>
          </cell>
          <cell r="B91" t="str">
            <v>F_1.1.4.147.46</v>
          </cell>
          <cell r="C91" t="str">
            <v>Строительство КЛ-10кВ от опоры №15 ф.Хлебозавод-1,2 до РП-132 яч.5,6</v>
          </cell>
        </row>
        <row r="92">
          <cell r="A92" t="str">
            <v>1.1.4.147.47</v>
          </cell>
          <cell r="B92" t="str">
            <v>F_1.1.4.147.47</v>
          </cell>
          <cell r="C92" t="str">
            <v>Строительство  ВЛ 6 кВ от опоры №9  ВЛ 6кВ (ТП-495 яч.4 - КТПН - 692)  до КТПН СТ №13  "Май"</v>
          </cell>
        </row>
        <row r="93">
          <cell r="A93" t="str">
            <v>1.1.4.147.48</v>
          </cell>
          <cell r="B93" t="str">
            <v>F_1.1.4.147.48</v>
          </cell>
          <cell r="C93" t="str">
            <v>Реконструкция ВЛ 10 кВ Ф.Чернореченский от опоры № 74, до опоры № 82/4 СОПК №61 "Родничок"</v>
          </cell>
        </row>
        <row r="94">
          <cell r="A94" t="str">
            <v>1.1.4.147.60</v>
          </cell>
          <cell r="B94" t="str">
            <v>F_1.1.4.147.60</v>
          </cell>
          <cell r="C94" t="str">
            <v xml:space="preserve"> Строительство КЛ-10кВ от ТП-2х2500кВА стр. 56 мкр. 30  - РП-161</v>
          </cell>
        </row>
        <row r="95">
          <cell r="A95" t="str">
            <v>1.1.4.154</v>
          </cell>
          <cell r="B95" t="str">
            <v>С_1.1.4.154</v>
          </cell>
          <cell r="C95" t="str">
            <v>Строительство ВЛ-0,4кВ ДНТ  "ДРУЖБА"</v>
          </cell>
        </row>
        <row r="96">
          <cell r="A96" t="str">
            <v>1.1.4.156</v>
          </cell>
          <cell r="B96" t="str">
            <v>С_1.1.4.156</v>
          </cell>
          <cell r="C96" t="str">
            <v>Строительство ВЛ-0,4кВ  СТ 52 "Лесное"</v>
          </cell>
        </row>
        <row r="97">
          <cell r="A97" t="str">
            <v>1.1.4.159</v>
          </cell>
          <cell r="B97" t="str">
            <v>С_1.1.4.159</v>
          </cell>
          <cell r="C97" t="str">
            <v>Строительство ВЛ-0,4кВ от КТПН ПСДСК  "Подводник"</v>
          </cell>
        </row>
        <row r="98">
          <cell r="A98" t="str">
            <v>1.1.4.160</v>
          </cell>
          <cell r="B98" t="str">
            <v>С_1.1.4.160</v>
          </cell>
          <cell r="C98" t="str">
            <v>Строительство ВЛ 0,4  от КТПН СОПК № 61  "Родничок"</v>
          </cell>
        </row>
        <row r="99">
          <cell r="A99" t="str">
            <v>1.1.4.162</v>
          </cell>
          <cell r="B99" t="str">
            <v>С_1.1.4.162</v>
          </cell>
          <cell r="C99" t="str">
            <v>Строительство ВЛ 0,4 кВ от КТПН  СТ №13 "Май"</v>
          </cell>
        </row>
        <row r="100">
          <cell r="A100" t="str">
            <v>1.1.4.168</v>
          </cell>
          <cell r="B100" t="str">
            <v>С_1.1.4.168</v>
          </cell>
          <cell r="C100" t="str">
            <v>Строительство  ВЛ-0,4 кВ от КТПН -757, от КТПН-758 ПК Садовое товарищество № 7</v>
          </cell>
        </row>
        <row r="101">
          <cell r="A101" t="str">
            <v>1.1.4.217</v>
          </cell>
          <cell r="B101" t="str">
            <v>E_1.1.4.217</v>
          </cell>
          <cell r="C101" t="str">
            <v xml:space="preserve">Строительство КЛ-0,4кВ ТП-2х1000кВА мкр.27А Югорская 38 </v>
          </cell>
        </row>
        <row r="102">
          <cell r="A102" t="str">
            <v>1.1.4.218</v>
          </cell>
          <cell r="B102" t="str">
            <v>E_1.1.4.218</v>
          </cell>
          <cell r="C102" t="str">
            <v xml:space="preserve">Строительство КЛ-0,4кВ ТП-2х1000кВА мкр.27А Югорская 38/1 </v>
          </cell>
        </row>
        <row r="103">
          <cell r="A103" t="str">
            <v>1.1.4.219</v>
          </cell>
          <cell r="B103" t="str">
            <v>E_1.1.4.219</v>
          </cell>
          <cell r="C103" t="str">
            <v xml:space="preserve">Строительство КЛ-0,4кВ ТП-2х1000кВА мкр.27А КРП-1 СГМУП "ГТС" </v>
          </cell>
        </row>
        <row r="104">
          <cell r="A104" t="str">
            <v>1.1.4.220</v>
          </cell>
          <cell r="B104" t="str">
            <v>F_1.1.4.220</v>
          </cell>
          <cell r="C104" t="str">
            <v>Строительство КЛ-0,4кВ ТП-267 ул.Майская,6/2</v>
          </cell>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Y104">
            <v>2</v>
          </cell>
          <cell r="Z104" t="str">
            <v>1. ООО "ГЭС"; 2. ООО "ПолимедСоюзСтрой"</v>
          </cell>
          <cell r="AA104" t="str">
            <v>1. 1 563,36; 2. не установлено</v>
          </cell>
          <cell r="AB104" t="str">
            <v>ООО "ПолимедСоюзСтрой"</v>
          </cell>
          <cell r="AC104">
            <v>0</v>
          </cell>
          <cell r="AE104">
            <v>1563.357</v>
          </cell>
          <cell r="AF104" t="str">
            <v>ООО "ГЭС"</v>
          </cell>
          <cell r="AG104">
            <v>1876.0283999999999</v>
          </cell>
          <cell r="AI104">
            <v>1536036</v>
          </cell>
          <cell r="AJ104" t="str">
            <v>https://www.rts-tender.ru</v>
          </cell>
          <cell r="AK104">
            <v>43888</v>
          </cell>
          <cell r="AL104">
            <v>43888</v>
          </cell>
          <cell r="AM104">
            <v>43903</v>
          </cell>
          <cell r="AN104">
            <v>43908</v>
          </cell>
          <cell r="AY104" t="str">
            <v>2008-П-ИП/R от на заключении</v>
          </cell>
        </row>
        <row r="105">
          <cell r="A105" t="str">
            <v>1.1.4.221</v>
          </cell>
          <cell r="B105" t="str">
            <v>F_1.1.4.221</v>
          </cell>
          <cell r="C105" t="str">
            <v>Строительство КЛ-0,4кВ от ТП-353 до ул. Профсоюзов, 50</v>
          </cell>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Y105">
            <v>2</v>
          </cell>
          <cell r="Z105" t="str">
            <v>1. ООО "ГЭС"; 2. ООО "ПолимедСоюзСтрой"</v>
          </cell>
          <cell r="AA105" t="str">
            <v>1. 1 563,36; 2. не установлено</v>
          </cell>
          <cell r="AB105" t="str">
            <v>ООО "ПолимедСоюзСтрой"</v>
          </cell>
          <cell r="AC105">
            <v>0</v>
          </cell>
          <cell r="AE105">
            <v>1563.357</v>
          </cell>
          <cell r="AF105" t="str">
            <v>ООО "ГЭС"</v>
          </cell>
          <cell r="AG105">
            <v>1876.0283999999999</v>
          </cell>
          <cell r="AI105">
            <v>1536036</v>
          </cell>
          <cell r="AJ105" t="str">
            <v>https://www.rts-tender.ru</v>
          </cell>
          <cell r="AK105">
            <v>43888</v>
          </cell>
          <cell r="AL105">
            <v>43888</v>
          </cell>
          <cell r="AM105">
            <v>43903</v>
          </cell>
          <cell r="AN105">
            <v>43908</v>
          </cell>
          <cell r="AY105" t="str">
            <v>2008-П-ИП/R от на заключении</v>
          </cell>
        </row>
        <row r="106">
          <cell r="A106" t="str">
            <v>1.2.1.10.7</v>
          </cell>
          <cell r="B106" t="str">
            <v>F_1.2.1.10.7</v>
          </cell>
          <cell r="C106" t="str">
            <v>Реконструкция оборудования РП-100</v>
          </cell>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E106">
            <v>58045.686999999998</v>
          </cell>
          <cell r="AF106" t="str">
            <v>ООО "ГЭС"</v>
          </cell>
          <cell r="AG106">
            <v>69654.824399999998</v>
          </cell>
          <cell r="AI106">
            <v>1352012</v>
          </cell>
          <cell r="AJ106" t="str">
            <v>https://223.rts-tender.ru/</v>
          </cell>
          <cell r="AK106">
            <v>43822</v>
          </cell>
          <cell r="AL106">
            <v>43822</v>
          </cell>
          <cell r="AM106">
            <v>43840</v>
          </cell>
          <cell r="AN106">
            <v>43845</v>
          </cell>
          <cell r="AT106">
            <v>43864</v>
          </cell>
          <cell r="AU106">
            <v>43864</v>
          </cell>
          <cell r="AV106">
            <v>43864</v>
          </cell>
          <cell r="AW106">
            <v>44196</v>
          </cell>
          <cell r="AY106" t="str">
            <v>2002-П-ИП/R</v>
          </cell>
        </row>
        <row r="107">
          <cell r="A107" t="str">
            <v>1.2.1.10.8</v>
          </cell>
          <cell r="B107" t="str">
            <v>F_1.2.1.10.8</v>
          </cell>
          <cell r="C107" t="str">
            <v>Реконструкция оборудования РП-108</v>
          </cell>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E107">
            <v>58045.686999999998</v>
          </cell>
          <cell r="AF107" t="str">
            <v>ООО "ГЭС"</v>
          </cell>
          <cell r="AG107">
            <v>69654.824399999998</v>
          </cell>
          <cell r="AI107">
            <v>1352012</v>
          </cell>
          <cell r="AJ107" t="str">
            <v>https://223.rts-tender.ru/</v>
          </cell>
          <cell r="AK107">
            <v>43822</v>
          </cell>
          <cell r="AL107">
            <v>43822</v>
          </cell>
          <cell r="AM107">
            <v>43840</v>
          </cell>
          <cell r="AN107">
            <v>43845</v>
          </cell>
          <cell r="AT107">
            <v>43864</v>
          </cell>
          <cell r="AU107">
            <v>43864</v>
          </cell>
          <cell r="AV107">
            <v>43864</v>
          </cell>
          <cell r="AW107">
            <v>44196</v>
          </cell>
          <cell r="AY107" t="str">
            <v>2002-П-ИП/R</v>
          </cell>
        </row>
        <row r="108">
          <cell r="A108" t="str">
            <v>1.2.1.10.9</v>
          </cell>
          <cell r="B108" t="str">
            <v>F_1.2.1.10.9</v>
          </cell>
          <cell r="C108" t="str">
            <v>Реконструкция оборудования РП-161</v>
          </cell>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I108">
            <v>1535782</v>
          </cell>
          <cell r="AJ108" t="str">
            <v>https://www.rts-tender.ru</v>
          </cell>
          <cell r="AK108">
            <v>43888</v>
          </cell>
          <cell r="AL108">
            <v>43896</v>
          </cell>
          <cell r="AM108">
            <v>43896</v>
          </cell>
          <cell r="AN108">
            <v>43907</v>
          </cell>
          <cell r="AY108" t="str">
            <v>2007-П-ИП/R от  на заключении</v>
          </cell>
        </row>
        <row r="109">
          <cell r="A109" t="str">
            <v>1.2.1.10.10</v>
          </cell>
          <cell r="B109" t="str">
            <v>F_1.2.1.10.10</v>
          </cell>
          <cell r="C109" t="str">
            <v>Реконструкция оборудования  РП-153</v>
          </cell>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I109">
            <v>1505219</v>
          </cell>
          <cell r="AJ109" t="str">
            <v>https://www.rts-tender.ru</v>
          </cell>
          <cell r="AK109">
            <v>43878</v>
          </cell>
          <cell r="AL109">
            <v>43878</v>
          </cell>
          <cell r="AM109">
            <v>43887</v>
          </cell>
          <cell r="AN109">
            <v>43892</v>
          </cell>
          <cell r="AT109">
            <v>43906</v>
          </cell>
          <cell r="AU109">
            <v>43906</v>
          </cell>
          <cell r="AV109">
            <v>43906</v>
          </cell>
          <cell r="AW109">
            <v>44196</v>
          </cell>
          <cell r="AY109" t="str">
            <v>2005-П-ИП/R от 16.03.2020</v>
          </cell>
        </row>
        <row r="110">
          <cell r="A110" t="str">
            <v>1.2.1.25</v>
          </cell>
          <cell r="B110" t="str">
            <v>С_1.2.1.25</v>
          </cell>
          <cell r="C110" t="str">
            <v>Реконструкция оборудования ТП-261</v>
          </cell>
        </row>
        <row r="111">
          <cell r="A111" t="str">
            <v>1.2.1.28</v>
          </cell>
          <cell r="B111" t="str">
            <v>С_1.2.1.28</v>
          </cell>
          <cell r="C111" t="str">
            <v>Реконструция оборудования ТП-430 Федорова 5/2</v>
          </cell>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E111">
            <v>58045.686999999998</v>
          </cell>
          <cell r="AF111" t="str">
            <v>ООО "ГЭС"</v>
          </cell>
          <cell r="AG111">
            <v>69654.824399999998</v>
          </cell>
          <cell r="AI111">
            <v>1352012</v>
          </cell>
          <cell r="AJ111" t="str">
            <v>https://223.rts-tender.ru/</v>
          </cell>
          <cell r="AK111">
            <v>43822</v>
          </cell>
          <cell r="AL111">
            <v>43822</v>
          </cell>
          <cell r="AM111">
            <v>43840</v>
          </cell>
          <cell r="AN111">
            <v>43845</v>
          </cell>
          <cell r="AT111">
            <v>43864</v>
          </cell>
          <cell r="AU111">
            <v>43864</v>
          </cell>
          <cell r="AV111">
            <v>43864</v>
          </cell>
          <cell r="AW111">
            <v>44196</v>
          </cell>
          <cell r="AY111" t="str">
            <v>2002-П-ИП/R</v>
          </cell>
        </row>
        <row r="112">
          <cell r="A112" t="str">
            <v>1.2.1.49</v>
          </cell>
          <cell r="B112" t="str">
            <v>С_1.2.1.49</v>
          </cell>
          <cell r="C112" t="str">
            <v>ТП- 2х630 кВА (стр.1) мкр. 11А (взамен ТП-320)</v>
          </cell>
        </row>
        <row r="113">
          <cell r="A113" t="str">
            <v>1.2.1.66</v>
          </cell>
          <cell r="B113" t="str">
            <v>С_1.2.1.66</v>
          </cell>
          <cell r="C113" t="str">
            <v>Реконструкция оборудования ТП-246</v>
          </cell>
        </row>
        <row r="114">
          <cell r="A114" t="str">
            <v>1.2.1.81</v>
          </cell>
          <cell r="B114" t="str">
            <v>С_1.2.1.81</v>
          </cell>
          <cell r="C114" t="str">
            <v>Строительство ТП-2х1000кВА мкр.7 (взамен ТП-266)</v>
          </cell>
        </row>
        <row r="115">
          <cell r="A115" t="str">
            <v>1.2.1.96</v>
          </cell>
          <cell r="B115" t="str">
            <v>С_1.2.1.96</v>
          </cell>
          <cell r="C115" t="str">
            <v>Реконструкция оборудования ТП - 375  ЭСК № 48</v>
          </cell>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E115">
            <v>58045.686999999998</v>
          </cell>
          <cell r="AF115" t="str">
            <v>ООО "ГЭС"</v>
          </cell>
          <cell r="AG115">
            <v>69654.824399999998</v>
          </cell>
          <cell r="AI115">
            <v>1352012</v>
          </cell>
          <cell r="AJ115" t="str">
            <v>https://223.rts-tender.ru/</v>
          </cell>
          <cell r="AK115">
            <v>43822</v>
          </cell>
          <cell r="AL115">
            <v>43822</v>
          </cell>
          <cell r="AM115">
            <v>43840</v>
          </cell>
          <cell r="AN115">
            <v>43845</v>
          </cell>
          <cell r="AT115">
            <v>43864</v>
          </cell>
          <cell r="AU115">
            <v>43864</v>
          </cell>
          <cell r="AV115">
            <v>43864</v>
          </cell>
          <cell r="AW115">
            <v>44196</v>
          </cell>
          <cell r="AY115" t="str">
            <v>2002-П-ИП/R</v>
          </cell>
        </row>
        <row r="116">
          <cell r="A116" t="str">
            <v>1.2.1.100</v>
          </cell>
          <cell r="B116" t="str">
            <v>С_1.2.1.100</v>
          </cell>
          <cell r="C116" t="str">
            <v>Реконструкция оборудования ТП - 382 ЭСК № 48</v>
          </cell>
        </row>
        <row r="117">
          <cell r="A117" t="str">
            <v>1.2.1.116</v>
          </cell>
          <cell r="B117" t="str">
            <v>С_1.2.1.116</v>
          </cell>
          <cell r="C117" t="str">
            <v>Реконструкция оборудования ТП - 356 мкр. 16а ЭСК № 50</v>
          </cell>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E117">
            <v>58045.686999999998</v>
          </cell>
          <cell r="AF117" t="str">
            <v>ООО "ГЭС"</v>
          </cell>
          <cell r="AG117">
            <v>69654.824399999998</v>
          </cell>
          <cell r="AI117">
            <v>1352012</v>
          </cell>
          <cell r="AJ117" t="str">
            <v>https://223.rts-tender.ru/</v>
          </cell>
          <cell r="AK117">
            <v>43822</v>
          </cell>
          <cell r="AL117">
            <v>43822</v>
          </cell>
          <cell r="AM117">
            <v>43840</v>
          </cell>
          <cell r="AN117">
            <v>43845</v>
          </cell>
          <cell r="AT117">
            <v>43864</v>
          </cell>
          <cell r="AU117">
            <v>43864</v>
          </cell>
          <cell r="AV117">
            <v>43864</v>
          </cell>
          <cell r="AW117">
            <v>44196</v>
          </cell>
          <cell r="AY117" t="str">
            <v>2002-П-ИП/R</v>
          </cell>
        </row>
        <row r="118">
          <cell r="A118" t="str">
            <v>1.2.1.120</v>
          </cell>
          <cell r="B118" t="str">
            <v>С_1.2.1.120</v>
          </cell>
          <cell r="C118" t="str">
            <v>Реконструкция оборудования ТП-376 Горисполком</v>
          </cell>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E118">
            <v>58045.686999999998</v>
          </cell>
          <cell r="AF118" t="str">
            <v>ООО "ГЭС"</v>
          </cell>
          <cell r="AG118">
            <v>69654.824399999998</v>
          </cell>
          <cell r="AI118">
            <v>1352012</v>
          </cell>
          <cell r="AJ118" t="str">
            <v>https://223.rts-tender.ru/</v>
          </cell>
          <cell r="AK118">
            <v>43822</v>
          </cell>
          <cell r="AL118">
            <v>43822</v>
          </cell>
          <cell r="AM118">
            <v>43840</v>
          </cell>
          <cell r="AN118">
            <v>43845</v>
          </cell>
          <cell r="AT118">
            <v>43864</v>
          </cell>
          <cell r="AU118">
            <v>43864</v>
          </cell>
          <cell r="AV118">
            <v>43864</v>
          </cell>
          <cell r="AW118">
            <v>44196</v>
          </cell>
          <cell r="AY118" t="str">
            <v>2002-П-ИП/R</v>
          </cell>
        </row>
        <row r="119">
          <cell r="A119" t="str">
            <v>1.2.1.122.1</v>
          </cell>
          <cell r="B119" t="str">
            <v>F_1.2.1.122.1</v>
          </cell>
          <cell r="C119" t="str">
            <v>Реконструкция оборудования ТП-828</v>
          </cell>
        </row>
        <row r="120">
          <cell r="A120" t="str">
            <v>1.2.1.122.2</v>
          </cell>
          <cell r="B120" t="str">
            <v>F_1.2.1.122.2</v>
          </cell>
          <cell r="C120" t="str">
            <v>Реконструкция оборудования ТП-461</v>
          </cell>
        </row>
        <row r="121">
          <cell r="A121" t="str">
            <v>1.2.1.122.3</v>
          </cell>
          <cell r="B121" t="str">
            <v>F_1.2.1.122.3</v>
          </cell>
          <cell r="C121" t="str">
            <v>Реконструкция оборудования ТП-302</v>
          </cell>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E121">
            <v>58045.686999999998</v>
          </cell>
          <cell r="AF121" t="str">
            <v>ООО "ГЭС"</v>
          </cell>
          <cell r="AG121">
            <v>69654.824399999998</v>
          </cell>
          <cell r="AI121">
            <v>1352012</v>
          </cell>
          <cell r="AJ121" t="str">
            <v>https://223.rts-tender.ru/</v>
          </cell>
          <cell r="AK121">
            <v>43822</v>
          </cell>
          <cell r="AL121">
            <v>43822</v>
          </cell>
          <cell r="AM121">
            <v>43840</v>
          </cell>
          <cell r="AN121">
            <v>43845</v>
          </cell>
          <cell r="AT121">
            <v>43864</v>
          </cell>
          <cell r="AU121">
            <v>43864</v>
          </cell>
          <cell r="AV121">
            <v>43864</v>
          </cell>
          <cell r="AW121">
            <v>44196</v>
          </cell>
          <cell r="AY121" t="str">
            <v>2002-П-ИП/R</v>
          </cell>
        </row>
        <row r="122">
          <cell r="A122" t="str">
            <v>1.2.1.121</v>
          </cell>
          <cell r="B122" t="str">
            <v>С_1.2.1.121</v>
          </cell>
          <cell r="C122" t="str">
            <v>Реконструкция оборудования ТП-406</v>
          </cell>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E122">
            <v>58045.686999999998</v>
          </cell>
          <cell r="AF122" t="str">
            <v>ООО "ГЭС"</v>
          </cell>
          <cell r="AG122">
            <v>69654.824399999998</v>
          </cell>
          <cell r="AI122">
            <v>1352012</v>
          </cell>
          <cell r="AJ122" t="str">
            <v>https://223.rts-tender.ru/</v>
          </cell>
          <cell r="AK122">
            <v>43822</v>
          </cell>
          <cell r="AL122">
            <v>43822</v>
          </cell>
          <cell r="AM122">
            <v>43840</v>
          </cell>
          <cell r="AN122">
            <v>43845</v>
          </cell>
          <cell r="AT122">
            <v>43864</v>
          </cell>
          <cell r="AU122">
            <v>43864</v>
          </cell>
          <cell r="AV122">
            <v>43864</v>
          </cell>
          <cell r="AW122">
            <v>44196</v>
          </cell>
          <cell r="AY122" t="str">
            <v>2002-П-ИП/R</v>
          </cell>
        </row>
        <row r="123">
          <cell r="A123" t="str">
            <v>1.2.1.122.5</v>
          </cell>
          <cell r="B123" t="str">
            <v>F_1.2.1.122.5</v>
          </cell>
          <cell r="C123" t="str">
            <v>Реконструкция оборудования ТП-547</v>
          </cell>
        </row>
        <row r="124">
          <cell r="A124" t="str">
            <v>1.2.1.122.6</v>
          </cell>
          <cell r="B124" t="str">
            <v>F_1.2.1.122.6</v>
          </cell>
          <cell r="C124" t="str">
            <v>Реконструкция оборудования ТП - 295</v>
          </cell>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E124">
            <v>58045.686999999998</v>
          </cell>
          <cell r="AF124" t="str">
            <v>ООО "ГЭС"</v>
          </cell>
          <cell r="AG124">
            <v>69654.824399999998</v>
          </cell>
          <cell r="AI124">
            <v>1352012</v>
          </cell>
          <cell r="AJ124" t="str">
            <v>https://223.rts-tender.ru/</v>
          </cell>
          <cell r="AK124">
            <v>43822</v>
          </cell>
          <cell r="AL124">
            <v>43822</v>
          </cell>
          <cell r="AM124">
            <v>43840</v>
          </cell>
          <cell r="AN124">
            <v>43845</v>
          </cell>
          <cell r="AT124">
            <v>43864</v>
          </cell>
          <cell r="AU124">
            <v>43864</v>
          </cell>
          <cell r="AV124">
            <v>43864</v>
          </cell>
          <cell r="AW124">
            <v>44196</v>
          </cell>
          <cell r="AY124" t="str">
            <v>2002-П-ИП/R</v>
          </cell>
        </row>
        <row r="125">
          <cell r="A125" t="str">
            <v>1.2.1.122.7</v>
          </cell>
          <cell r="B125" t="str">
            <v>F_1.2.1.122.7</v>
          </cell>
          <cell r="C125" t="str">
            <v>Реконструкция оборудование ТП - 457 мкр. 27а</v>
          </cell>
        </row>
        <row r="126">
          <cell r="A126" t="str">
            <v>1.2.1.122.8</v>
          </cell>
          <cell r="B126" t="str">
            <v>F_1.2.1.122.8</v>
          </cell>
          <cell r="C126" t="str">
            <v>Реконструкция Оборудование Тп-205</v>
          </cell>
        </row>
        <row r="127">
          <cell r="A127" t="str">
            <v>1.2.1.128</v>
          </cell>
          <cell r="B127" t="str">
            <v>E_1.2.1.128</v>
          </cell>
          <cell r="C127" t="str">
            <v>Реконструкция КТПН-691 п.Лесной   эск-2</v>
          </cell>
        </row>
        <row r="128">
          <cell r="A128" t="str">
            <v>1.2.2.47.7</v>
          </cell>
          <cell r="B128" t="str">
            <v>E_1.2.2.47.7</v>
          </cell>
          <cell r="C128" t="str">
            <v>Реконструкция КЛ-10кв  ТП-343 ТП-345</v>
          </cell>
        </row>
        <row r="129">
          <cell r="A129" t="str">
            <v>1.2.2.47.8</v>
          </cell>
          <cell r="B129" t="str">
            <v>E_1.2.2.47.8</v>
          </cell>
          <cell r="C129" t="str">
            <v>Реконструкция 2КЛ-10кВ от РП-149 до оп.№9 ВЛ-10кВ РП-129</v>
          </cell>
        </row>
        <row r="130">
          <cell r="A130" t="str">
            <v>1.2.2.47.10</v>
          </cell>
          <cell r="B130" t="str">
            <v>E_1.2.2.47.10</v>
          </cell>
          <cell r="C130" t="str">
            <v>Реконструкция КЛ-10кВ ТП-340-ТП-341</v>
          </cell>
        </row>
        <row r="131">
          <cell r="A131" t="str">
            <v>1.2.2.47.11</v>
          </cell>
          <cell r="B131" t="str">
            <v>E_1.2.2.47.11</v>
          </cell>
          <cell r="C131" t="str">
            <v>Реконструкция КЛ-10кВ ТП-340-ТП-343</v>
          </cell>
        </row>
        <row r="132">
          <cell r="A132" t="str">
            <v>1.2.2.47.12</v>
          </cell>
          <cell r="B132" t="str">
            <v>F_1.2.2.47.12</v>
          </cell>
          <cell r="C132" t="str">
            <v>Реконструкция КРУН-932 отп.ВЛ-6кв ПС-7яч.25 к КТПН-673 эск6</v>
          </cell>
        </row>
        <row r="133">
          <cell r="A133" t="str">
            <v>1.2.2.47.13</v>
          </cell>
          <cell r="B133" t="str">
            <v>F_1.2.2.47.13</v>
          </cell>
          <cell r="C133" t="str">
            <v>Реконструкция КЛ-10кв от РП-112 до ТП-301</v>
          </cell>
        </row>
        <row r="134">
          <cell r="A134" t="str">
            <v>1.2.2.47.14</v>
          </cell>
          <cell r="B134" t="str">
            <v>F_1.2.2.47.14</v>
          </cell>
          <cell r="C134" t="str">
            <v>Реконструкция КЛ-10кв РП110 РП-112</v>
          </cell>
        </row>
        <row r="135">
          <cell r="A135" t="str">
            <v>1.2.2.47.15</v>
          </cell>
          <cell r="B135" t="str">
            <v>F_1.2.2.47.15</v>
          </cell>
          <cell r="C135" t="str">
            <v>Реконструкция КЛ-10 кВ от  РП-112 яч.6  до Т-1 10кВ/0,4кВ ТСЗГЛ-1000 кВА-1КРУ-0,4 кВ секция 1СSО1</v>
          </cell>
        </row>
        <row r="136">
          <cell r="A136" t="str">
            <v>1.2.2.47.16</v>
          </cell>
          <cell r="B136" t="str">
            <v>F_1.2.2.47.16</v>
          </cell>
          <cell r="C136" t="str">
            <v>Реконструкция КЛ-10 кВ от  РП-112 яч.3  до Т-3 10кВ/0,4кВ ТС(З)Л-1000 кВА-2КРУ-0,4 кВ секция 2СSО1</v>
          </cell>
        </row>
        <row r="137">
          <cell r="A137" t="str">
            <v>1.2.2.47.17</v>
          </cell>
          <cell r="B137" t="str">
            <v>F_1.2.2.47.17</v>
          </cell>
          <cell r="C137" t="str">
            <v>Реконструкция КЛ-10 кВ от  РП-112 яч.18  до Т-4 10кВ/0,4кВ СЗГЛ-1000 кВА-2КРУ-0,4 кВ секция 2СSО2</v>
          </cell>
        </row>
        <row r="138">
          <cell r="A138" t="str">
            <v>1.2.2.47.18</v>
          </cell>
          <cell r="B138" t="str">
            <v>F_1.2.2.47.18</v>
          </cell>
          <cell r="C138" t="str">
            <v>Реконструкция КЛ-10 кВ от  РП-112 яч.15  до Т-2 10кВ/0,4кВ ТС(З)Л-1000 кВА-1КРУ-0,4 кВ секция 1СSО2</v>
          </cell>
        </row>
        <row r="139">
          <cell r="A139" t="str">
            <v>1.2.2.47.19</v>
          </cell>
          <cell r="B139" t="str">
            <v>F_1.2.2.47.19</v>
          </cell>
          <cell r="C139" t="str">
            <v>Реконструкция КЛ-10 кВ от  Т-7 10кВ/6кВ 6300 кВА до 2РУ-6кВ секция 2ВНО1</v>
          </cell>
        </row>
        <row r="140">
          <cell r="A140" t="str">
            <v>1.2.2.47.20</v>
          </cell>
          <cell r="B140" t="str">
            <v>F_1.2.2.47.20</v>
          </cell>
          <cell r="C140" t="str">
            <v>Реконструкция КЛ-10 кВ от  Т-8 10кВ/6кВ 6300 кВА до 2РУ-6кВ секция 2ВНО1</v>
          </cell>
        </row>
        <row r="141">
          <cell r="A141" t="str">
            <v>1.2.2.47.21</v>
          </cell>
          <cell r="B141" t="str">
            <v>F_1.2.2.47.21</v>
          </cell>
          <cell r="C141" t="str">
            <v>Реконструкция КЛ-10кВ  РП -153 - КТПН-750</v>
          </cell>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E141">
            <v>58045.686999999998</v>
          </cell>
          <cell r="AF141" t="str">
            <v>ООО "ГЭС"</v>
          </cell>
          <cell r="AG141">
            <v>69654.824399999998</v>
          </cell>
          <cell r="AI141">
            <v>1352012</v>
          </cell>
          <cell r="AJ141" t="str">
            <v>https://223.rts-tender.ru/</v>
          </cell>
          <cell r="AK141">
            <v>43822</v>
          </cell>
          <cell r="AL141">
            <v>43822</v>
          </cell>
          <cell r="AM141">
            <v>43840</v>
          </cell>
          <cell r="AN141">
            <v>43845</v>
          </cell>
          <cell r="AT141">
            <v>43864</v>
          </cell>
          <cell r="AU141">
            <v>43864</v>
          </cell>
          <cell r="AV141">
            <v>43864</v>
          </cell>
          <cell r="AW141">
            <v>44196</v>
          </cell>
          <cell r="AY141" t="str">
            <v>2002-П-ИП/R</v>
          </cell>
        </row>
        <row r="142">
          <cell r="A142" t="str">
            <v>1.2.2.47.22</v>
          </cell>
          <cell r="B142" t="str">
            <v>F_1.2.2.47.22</v>
          </cell>
          <cell r="C142" t="str">
            <v>Реконструкция КЛ-10кВ РП-117 - ТП-443 с перезаводкой в КТПН-2х630кВА мкр.24</v>
          </cell>
        </row>
        <row r="143">
          <cell r="A143" t="str">
            <v>1.2.2.47.23</v>
          </cell>
          <cell r="B143" t="str">
            <v>F_1.2.2.47.23</v>
          </cell>
          <cell r="C143" t="str">
            <v>Реконструкция ВЛ-6кВ от ВЛ-6кВ ПС-46, яч.13 до КТПН-707 ЭСК-4</v>
          </cell>
        </row>
        <row r="144">
          <cell r="A144" t="str">
            <v>1.2.2.47.24</v>
          </cell>
          <cell r="B144" t="str">
            <v>F_1.2.2.47.24</v>
          </cell>
          <cell r="C144" t="str">
            <v>Реконструкция КЛ-10 кВ от РП-2х2500/10 №161 до ТП-2х1600/10 №596 с перезаводкой в ТП-856</v>
          </cell>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U144">
            <v>1181.463</v>
          </cell>
          <cell r="V144" t="str">
            <v>ЗП в ЭФ у МСП</v>
          </cell>
          <cell r="W144" t="str">
            <v>ЗП в ЭФ у МСП</v>
          </cell>
          <cell r="Y144">
            <v>1</v>
          </cell>
          <cell r="Z144" t="str">
            <v>ООО "ГЭС"</v>
          </cell>
          <cell r="AA144">
            <v>1181.463</v>
          </cell>
          <cell r="AB144">
            <v>0</v>
          </cell>
          <cell r="AC144">
            <v>0</v>
          </cell>
          <cell r="AE144">
            <v>1181.463</v>
          </cell>
          <cell r="AF144" t="str">
            <v>ООО "ГЭС"</v>
          </cell>
          <cell r="AG144">
            <v>1417.7556</v>
          </cell>
          <cell r="AI144">
            <v>1504946</v>
          </cell>
          <cell r="AJ144" t="str">
            <v>https://www.rts-tender.ru</v>
          </cell>
          <cell r="AK144">
            <v>43878</v>
          </cell>
          <cell r="AL144">
            <v>43878</v>
          </cell>
          <cell r="AM144">
            <v>43887</v>
          </cell>
          <cell r="AN144">
            <v>43892</v>
          </cell>
          <cell r="AT144">
            <v>43906</v>
          </cell>
          <cell r="AU144">
            <v>43906</v>
          </cell>
          <cell r="AV144">
            <v>43906</v>
          </cell>
          <cell r="AW144">
            <v>43982</v>
          </cell>
          <cell r="AY144" t="str">
            <v>2004-П-ИП/R от 16.03.2020</v>
          </cell>
        </row>
        <row r="145">
          <cell r="A145" t="str">
            <v>1.2.2.47.25</v>
          </cell>
          <cell r="B145" t="str">
            <v>F_1.2.2.47.25</v>
          </cell>
          <cell r="C145" t="str">
            <v xml:space="preserve"> Реконструкция ВЛ-6кВ с оп.30 до КТПН-706 ЭСК №4</v>
          </cell>
        </row>
        <row r="146">
          <cell r="A146" t="str">
            <v>1.2.2.47.26</v>
          </cell>
          <cell r="B146" t="str">
            <v>F_1.2.2.47.26</v>
          </cell>
          <cell r="C146" t="str">
            <v xml:space="preserve"> Реконструкция ВЛ-6кВ от оп.№27 ВЛ-6кВ ф.46-13 до КРУН-940</v>
          </cell>
        </row>
        <row r="147">
          <cell r="A147" t="str">
            <v>1.2.2.76</v>
          </cell>
          <cell r="B147" t="str">
            <v>С_1.2.2.76</v>
          </cell>
          <cell r="C147" t="str">
            <v>Реконструкция КЛ-0,4кв ТП-368 Респуб.80 ЭСК № 60</v>
          </cell>
        </row>
        <row r="148">
          <cell r="A148" t="str">
            <v>1.2.2.77</v>
          </cell>
          <cell r="B148" t="str">
            <v>С_1.2.2.77</v>
          </cell>
          <cell r="C148" t="str">
            <v>Реконструкция КЛ-0,4кв ТП-368 Респуб.82 ЭСК № 60</v>
          </cell>
        </row>
        <row r="149">
          <cell r="A149" t="str">
            <v>1.2.2.78</v>
          </cell>
          <cell r="B149" t="str">
            <v>С_1.2.2.78</v>
          </cell>
          <cell r="C149" t="str">
            <v>Реконструкция КЛ-0,4кв ТП-368 Респуб.84 ЭСК № 60</v>
          </cell>
        </row>
        <row r="150">
          <cell r="A150" t="str">
            <v>1.2.2.149</v>
          </cell>
          <cell r="B150" t="str">
            <v>С_1.2.2.149</v>
          </cell>
          <cell r="C150" t="str">
            <v>Реконструкция КЛ-0,4 кВ ТП-282 - ул. Бажова, 8</v>
          </cell>
        </row>
        <row r="151">
          <cell r="A151" t="str">
            <v>1.2.2.181</v>
          </cell>
          <cell r="B151" t="str">
            <v>С_1.2.2.181</v>
          </cell>
          <cell r="C151" t="str">
            <v>Реконструкция КЛ-0,4кв от ТП-391  Дружбы -6   ЭСК № 49</v>
          </cell>
        </row>
        <row r="152">
          <cell r="A152" t="str">
            <v>1.2.2.196.13</v>
          </cell>
          <cell r="B152" t="str">
            <v>E_1.2.2.196.13</v>
          </cell>
          <cell r="C152" t="str">
            <v>Реконструкция КЛ-0,4кв ТП-345 Островск.28</v>
          </cell>
        </row>
        <row r="153">
          <cell r="A153" t="str">
            <v>1.2.2.196.14</v>
          </cell>
          <cell r="B153" t="str">
            <v>E_1.2.2.196.14</v>
          </cell>
          <cell r="C153" t="str">
            <v>Реконструкция КЛ-0,4кв ТП-345 Островск.26</v>
          </cell>
        </row>
        <row r="154">
          <cell r="A154" t="str">
            <v>1.2.2.196.15</v>
          </cell>
          <cell r="B154" t="str">
            <v>E_1.2.2.196.15</v>
          </cell>
          <cell r="C154" t="str">
            <v>Реконструкция КЛ-0,4кв ТП-345  Островского 26/1</v>
          </cell>
        </row>
        <row r="155">
          <cell r="A155" t="str">
            <v>1.2.2.196.18</v>
          </cell>
          <cell r="B155" t="str">
            <v>E_1.2.2.196.18</v>
          </cell>
          <cell r="C155" t="str">
            <v>Реконструкция КЛ-0,4 кв общ. МПС с ТП - 501 ЭСК № 24</v>
          </cell>
        </row>
        <row r="156">
          <cell r="A156" t="str">
            <v>1.2.2.196.19</v>
          </cell>
          <cell r="B156" t="str">
            <v>E_1.2.2.196.19</v>
          </cell>
          <cell r="C156" t="str">
            <v>Реконструкция КЛ-0,4 кв Дом Быта ТП - 503 ЭСК № 24</v>
          </cell>
        </row>
        <row r="157">
          <cell r="A157" t="str">
            <v>1.2.2.196.22</v>
          </cell>
          <cell r="B157" t="str">
            <v>F_1.2.2.196.22</v>
          </cell>
          <cell r="C157" t="str">
            <v>Реконструкция КЛ - 0,4 кВ - ЦТП - 83 ТП-510 ЭСК № 25</v>
          </cell>
        </row>
        <row r="158">
          <cell r="A158" t="str">
            <v>1.2.2.196.23</v>
          </cell>
          <cell r="B158" t="str">
            <v>F_1.2.2.196.23</v>
          </cell>
          <cell r="C158" t="str">
            <v>Реконструкция КЛ-0,4 кв  ТП - 515 Привокзальная  22 АКТ № 4</v>
          </cell>
        </row>
        <row r="159">
          <cell r="A159" t="str">
            <v>1.2.2.196.24</v>
          </cell>
          <cell r="B159" t="str">
            <v>F_1.2.2.196.24</v>
          </cell>
          <cell r="C159" t="str">
            <v>Реконструкция КЛ 0.4кв от ТП-267 до ВРУ общ.9 Майская-10</v>
          </cell>
        </row>
        <row r="160">
          <cell r="A160" t="str">
            <v>1.2.2.196.25</v>
          </cell>
          <cell r="B160" t="str">
            <v>F_1.2.2.196.25</v>
          </cell>
          <cell r="C160" t="str">
            <v>Реконструкция КЛ-0,4 кв ТП-267 ул.Майская 6</v>
          </cell>
        </row>
        <row r="161">
          <cell r="A161" t="str">
            <v>1.2.2.196.26</v>
          </cell>
          <cell r="B161" t="str">
            <v>F_1.2.2.196.26</v>
          </cell>
          <cell r="C161" t="str">
            <v>Реконструкция КЛ-0,4 кв ТП-267 ул.Майская 8</v>
          </cell>
        </row>
        <row r="162">
          <cell r="A162" t="str">
            <v>1.2.2.196.27</v>
          </cell>
          <cell r="B162" t="str">
            <v>F_1.2.2.196.27</v>
          </cell>
          <cell r="C162" t="str">
            <v>Реконструкция КЛ-0,4кв ТП-267  Майская 8/1</v>
          </cell>
        </row>
        <row r="163">
          <cell r="A163" t="str">
            <v>1.2.2.196.28</v>
          </cell>
          <cell r="B163" t="str">
            <v>F_1.2.2.196.28</v>
          </cell>
          <cell r="C163" t="str">
            <v>Реконструкция КЛ - 0,4 кВ ТП - 267-ЦТП - 8</v>
          </cell>
        </row>
        <row r="164">
          <cell r="A164" t="str">
            <v>1.2.2.196.29</v>
          </cell>
          <cell r="B164" t="str">
            <v>F_1.2.2.196.29</v>
          </cell>
          <cell r="C164" t="str">
            <v>Реконструкция КЛ-0,4кв от ТП-391  Дружбы -8   ЭСК № 49</v>
          </cell>
        </row>
        <row r="165">
          <cell r="A165" t="str">
            <v>1.2.2.206</v>
          </cell>
          <cell r="B165" t="str">
            <v>С_1.2.2.206</v>
          </cell>
          <cell r="C165" t="str">
            <v>Реконструкция ВЛ-6кВ п/ст 46яч.20 ЭСК №4</v>
          </cell>
        </row>
        <row r="166">
          <cell r="A166" t="str">
            <v>1.2.3.1</v>
          </cell>
          <cell r="B166" t="str">
            <v>С_1.2.3.1</v>
          </cell>
          <cell r="C166" t="str">
            <v>Монтаж системы АИИСКУЭ от РП(ТП) 6,10 кВ до границы балансовой принадлежности в МКД</v>
          </cell>
        </row>
        <row r="167">
          <cell r="A167" t="str">
            <v>1.2.3.2</v>
          </cell>
          <cell r="B167" t="str">
            <v>С_1.2.3.2</v>
          </cell>
          <cell r="C167" t="str">
            <v>Монтаж системы АИИС КУЭ РП; ТП; КТПН</v>
          </cell>
        </row>
        <row r="168">
          <cell r="A168" t="str">
            <v>1.2.3.3</v>
          </cell>
          <cell r="B168" t="str">
            <v>С_1.2.3.3</v>
          </cell>
          <cell r="C168" t="str">
            <v>Монтаж телемеханики на РП; ТП</v>
          </cell>
        </row>
        <row r="169">
          <cell r="A169" t="str">
            <v>1.2.3.5</v>
          </cell>
          <cell r="B169" t="str">
            <v>F_1.2.3.5</v>
          </cell>
          <cell r="C169" t="str">
            <v>Монтаж системы АИИС КУЭ юр.лицам</v>
          </cell>
        </row>
        <row r="170">
          <cell r="A170" t="str">
            <v>1.6.2</v>
          </cell>
          <cell r="B170" t="str">
            <v>С_1.6.2</v>
          </cell>
          <cell r="C170" t="str">
            <v>Монтаж диспетчерского щита по ул. Аэрофлотская,23 стр.6</v>
          </cell>
        </row>
        <row r="171">
          <cell r="A171" t="str">
            <v>1.6.71</v>
          </cell>
          <cell r="B171" t="str">
            <v>F_1.6.71</v>
          </cell>
          <cell r="C171" t="str">
            <v>Реконструкция производственной базы по ул.Аэрофлотская, 23</v>
          </cell>
        </row>
        <row r="172">
          <cell r="A172" t="str">
            <v>1.6.67</v>
          </cell>
          <cell r="B172" t="str">
            <v>E_1.6.67</v>
          </cell>
          <cell r="C172" t="str">
            <v>Строительство Автостоянки по ул.Аграрная,1</v>
          </cell>
        </row>
        <row r="173">
          <cell r="A173" t="str">
            <v>1.6.68</v>
          </cell>
          <cell r="B173" t="str">
            <v>F_1.6.68</v>
          </cell>
          <cell r="C173" t="str">
            <v xml:space="preserve">Монтаж технологической сети радиосвязи </v>
          </cell>
        </row>
        <row r="174">
          <cell r="A174" t="str">
            <v>1.6.3</v>
          </cell>
          <cell r="B174" t="str">
            <v>С_1.6.3</v>
          </cell>
          <cell r="C174" t="str">
            <v>Приобретение АГП ВС-22-06 ЭИ КАМАЗ 43502 4х4 - 2шт.</v>
          </cell>
        </row>
        <row r="175">
          <cell r="A175" t="str">
            <v>1.6.5</v>
          </cell>
          <cell r="B175" t="str">
            <v>С_1.6.5</v>
          </cell>
          <cell r="C175" t="str">
            <v>Приобретение Газель-Next цельнометалическая-6шт.</v>
          </cell>
        </row>
        <row r="176">
          <cell r="A176" t="str">
            <v>1.6.8</v>
          </cell>
          <cell r="B176" t="str">
            <v>С_1.6.8</v>
          </cell>
          <cell r="C176" t="str">
            <v>Приобретение КС 65717-34 (50 тонн) КАМАЗ 6560 8х8</v>
          </cell>
        </row>
        <row r="177">
          <cell r="A177" t="str">
            <v>1.6.10</v>
          </cell>
          <cell r="B177" t="str">
            <v>С_1.6.10</v>
          </cell>
          <cell r="C177" t="str">
            <v>Приобретение Мини погрузчик МКСМ-800-2шт.</v>
          </cell>
        </row>
        <row r="178">
          <cell r="A178" t="str">
            <v>1.6.14</v>
          </cell>
          <cell r="B178" t="str">
            <v>С_1.6.14</v>
          </cell>
          <cell r="C178" t="str">
            <v>ПриобретениеКран манипулятор КАМАЗ 43118 г/п 2,9т</v>
          </cell>
        </row>
        <row r="179">
          <cell r="A179" t="str">
            <v>1.6.39</v>
          </cell>
          <cell r="B179" t="str">
            <v>E_1.6.39</v>
          </cell>
          <cell r="C179" t="str">
            <v>Приобретение Мини погрузчик JCB Power Boom 135</v>
          </cell>
        </row>
        <row r="180">
          <cell r="A180" t="str">
            <v>1.6.40</v>
          </cell>
          <cell r="B180" t="str">
            <v>E_1.6.40</v>
          </cell>
          <cell r="C180" t="str">
            <v>Приобретение Снегоболотоход "Тром 8"</v>
          </cell>
        </row>
        <row r="181">
          <cell r="A181" t="str">
            <v>1.6.41</v>
          </cell>
          <cell r="B181" t="str">
            <v>E_1.6.41</v>
          </cell>
          <cell r="C181" t="str">
            <v>Приобретение Установка ГНБ Vermeer D20*2283</v>
          </cell>
        </row>
        <row r="182">
          <cell r="A182" t="str">
            <v>1.6.42</v>
          </cell>
          <cell r="B182" t="str">
            <v>E_1.6.42</v>
          </cell>
          <cell r="C182" t="str">
            <v>Приобретение ГАЗель NEXT Фермер А22R32 (бортовой со сдвоенной кабиной)</v>
          </cell>
        </row>
        <row r="183">
          <cell r="A183" t="str">
            <v>1.6.43</v>
          </cell>
          <cell r="B183" t="str">
            <v>E_1.6.43</v>
          </cell>
          <cell r="C183" t="str">
            <v>Приобретение Камаз 43118 седельный тягач с КМУ</v>
          </cell>
        </row>
        <row r="184">
          <cell r="A184" t="str">
            <v>1.6.44</v>
          </cell>
          <cell r="B184" t="str">
            <v>E_1.6.44</v>
          </cell>
          <cell r="C184" t="str">
            <v>Приобретение Мусоровоз МК-4554-08</v>
          </cell>
        </row>
        <row r="185">
          <cell r="A185" t="str">
            <v>1.6.69</v>
          </cell>
          <cell r="B185" t="str">
            <v>F_1.6.69</v>
          </cell>
          <cell r="C185" t="str">
            <v>Приобретение сетей электроснабжения СНТ г.Сургут</v>
          </cell>
        </row>
        <row r="186">
          <cell r="A186" t="str">
            <v>1.6.70</v>
          </cell>
          <cell r="B186" t="str">
            <v>F_1.6.70</v>
          </cell>
          <cell r="C186" t="str">
            <v>Приобретение сетей электроснабжения город Сургут</v>
          </cell>
        </row>
        <row r="187">
          <cell r="A187" t="str">
            <v>1.1.4.71.24</v>
          </cell>
          <cell r="B187" t="str">
            <v>F_1.1.4.71.24</v>
          </cell>
          <cell r="C187" t="str">
            <v>Строительство КРУН-930</v>
          </cell>
        </row>
        <row r="188">
          <cell r="A188" t="str">
            <v>1.1.4.71.25</v>
          </cell>
          <cell r="B188" t="str">
            <v>F_1.1.4.71.25</v>
          </cell>
          <cell r="C188" t="str">
            <v>Строительство КРУН-931</v>
          </cell>
        </row>
        <row r="189">
          <cell r="A189" t="str">
            <v>1.1.4.80</v>
          </cell>
          <cell r="B189" t="str">
            <v>С_1.1.4.80</v>
          </cell>
          <cell r="C189" t="str">
            <v>Строительство РП(ТП) 2х2500кВА мкр.35</v>
          </cell>
        </row>
        <row r="190">
          <cell r="A190" t="str">
            <v>1.1.4.104.27</v>
          </cell>
          <cell r="B190" t="str">
            <v>F_1.1.4.104.27</v>
          </cell>
          <cell r="C190" t="str">
            <v xml:space="preserve"> Строительство ТП-2х630кВА мкр.7 стр.1 (ТП-263)</v>
          </cell>
        </row>
        <row r="191">
          <cell r="A191" t="str">
            <v>1.1.4.104.28</v>
          </cell>
          <cell r="B191" t="str">
            <v>F_1.1.4.104.28</v>
          </cell>
          <cell r="C191" t="str">
            <v>Строительство ТП-2х630кВА мкр.7 стр.2 ( ТП-268)</v>
          </cell>
        </row>
        <row r="192">
          <cell r="A192" t="str">
            <v>1.1.4.104.29</v>
          </cell>
          <cell r="B192" t="str">
            <v>F_1.1.4.104.29</v>
          </cell>
          <cell r="C192" t="str">
            <v>Строительство ТП-2х630кВА мкр.5 ( ТП-221)</v>
          </cell>
        </row>
        <row r="193">
          <cell r="A193" t="str">
            <v>1.1.4.104.30</v>
          </cell>
          <cell r="B193" t="str">
            <v>F_1.1.4.104.30</v>
          </cell>
          <cell r="C193" t="str">
            <v>Строительство ТП-2х630кВА Черный Мыс (ТП-481)</v>
          </cell>
        </row>
        <row r="194">
          <cell r="A194" t="str">
            <v>1.1.4.104.31</v>
          </cell>
          <cell r="B194" t="str">
            <v>F_1.1.4.104.31</v>
          </cell>
          <cell r="C194" t="str">
            <v>Строительство ТП-2х1600кВА Голдфиш</v>
          </cell>
        </row>
        <row r="195">
          <cell r="A195" t="str">
            <v>1.1.4.104.32</v>
          </cell>
          <cell r="B195" t="str">
            <v>F_1.1.4.104.32</v>
          </cell>
          <cell r="C195" t="str">
            <v>Строительство РП(ТП)-1 2х1000 кВА Марьина гора</v>
          </cell>
        </row>
        <row r="196">
          <cell r="A196" t="str">
            <v>1.1.4.104.33</v>
          </cell>
          <cell r="B196" t="str">
            <v>F_1.1.4.104.33</v>
          </cell>
          <cell r="C196" t="str">
            <v>Строительство  ТП-16 2х1000 кВА Марьина гора</v>
          </cell>
        </row>
        <row r="197">
          <cell r="A197" t="str">
            <v>1.1.4.104.34</v>
          </cell>
          <cell r="B197" t="str">
            <v>F_1.1.4.104.34</v>
          </cell>
          <cell r="C197" t="str">
            <v>Строительство  ТП-15 2х1600 кВА Марьина гора</v>
          </cell>
        </row>
        <row r="198">
          <cell r="A198" t="str">
            <v>1.1.4.104.35</v>
          </cell>
          <cell r="B198" t="str">
            <v>F_1.1.4.104.35</v>
          </cell>
          <cell r="C198" t="str">
            <v>Строительство  ТП-14 2х1600 кВА Марьина гора</v>
          </cell>
        </row>
        <row r="199">
          <cell r="A199" t="str">
            <v>1.1.4.121</v>
          </cell>
          <cell r="B199" t="str">
            <v>С_1.1.4.121</v>
          </cell>
          <cell r="C199" t="str">
            <v>Строительство КЛ-10кВ от РП(ТП) 2х2500кВА мкр.35</v>
          </cell>
        </row>
        <row r="200">
          <cell r="A200" t="str">
            <v>1.1.4.147.49</v>
          </cell>
          <cell r="B200" t="str">
            <v>F_1.1.4.147.49</v>
          </cell>
          <cell r="C200" t="str">
            <v>Строительство КЛ-10кВ РП(ТП)-2х1000кВА ПСО-34-ТП-2х1600кВА ГолдФиш</v>
          </cell>
        </row>
        <row r="201">
          <cell r="A201" t="str">
            <v>1.1.4.147.50</v>
          </cell>
          <cell r="B201" t="str">
            <v>F_1.1.4.147.50</v>
          </cell>
          <cell r="C201" t="str">
            <v>Строительство КЛ-10 кВ от ПС Университет до РП(ТП)-1 2х1000 кВА  Марьина гора</v>
          </cell>
        </row>
        <row r="202">
          <cell r="A202" t="str">
            <v>1.1.4.147.51</v>
          </cell>
          <cell r="B202" t="str">
            <v>F_1.1.4.147.51</v>
          </cell>
          <cell r="C202" t="str">
            <v>Строительство КЛ-10 кВ от  РП(ТП)-1 2х1000 кВА Марьина гора до ТП-16 2х1000 кВА  Марьина гора</v>
          </cell>
        </row>
        <row r="203">
          <cell r="A203" t="str">
            <v>1.1.4.147.52</v>
          </cell>
          <cell r="B203" t="str">
            <v>F_1.1.4.147.52</v>
          </cell>
          <cell r="C203" t="str">
            <v>Строительство КЛ-10 кВ от   ТП-16 2х1000 кВА  Марьина гора до  ТП-15 2х1600 кВА Марьина гора</v>
          </cell>
        </row>
        <row r="204">
          <cell r="A204" t="str">
            <v>1.1.4.147.53</v>
          </cell>
          <cell r="B204" t="str">
            <v>F_1.1.4.147.53</v>
          </cell>
          <cell r="C204" t="str">
            <v>Строительство КЛ-10 кВ от  ТП-15 2х1600 кВА Марьина гора до ТП-14 2х1600 кВА Марьина гора</v>
          </cell>
        </row>
        <row r="205">
          <cell r="A205" t="str">
            <v>1.1.4.147.54</v>
          </cell>
          <cell r="B205" t="str">
            <v>F_1.1.4.147.54</v>
          </cell>
          <cell r="C205" t="str">
            <v>Строительство КЛ-10 кВ от ТП-2х1000 кВА мкр. 41 до врезки в КЛ-10 кВ РП-157-БКТП-814</v>
          </cell>
        </row>
        <row r="206">
          <cell r="A206" t="str">
            <v>1.1.4.147.55</v>
          </cell>
          <cell r="B206" t="str">
            <v>F_1.1.4.147.55</v>
          </cell>
          <cell r="C206" t="str">
            <v>Строительство КЛ-10кВ  ТП-884 -КТПН-750</v>
          </cell>
        </row>
        <row r="207">
          <cell r="A207" t="str">
            <v>1.1.4.147.56</v>
          </cell>
          <cell r="B207" t="str">
            <v>F_1.1.4.147.56</v>
          </cell>
          <cell r="C207" t="str">
            <v>Строительство КЛ-10кВ  БКТП-534-ТП-884</v>
          </cell>
        </row>
        <row r="208">
          <cell r="A208" t="str">
            <v>1.1.4.147.57</v>
          </cell>
          <cell r="B208" t="str">
            <v>F_1.1.4.147.57</v>
          </cell>
          <cell r="C208" t="str">
            <v>Строительство КЛ-10кВ РП-148-ТП-579</v>
          </cell>
        </row>
        <row r="209">
          <cell r="A209" t="str">
            <v>1.1.4.222</v>
          </cell>
          <cell r="B209" t="str">
            <v>F_1.1.4.222</v>
          </cell>
          <cell r="C209" t="str">
            <v>Строительство КЛ-0,4кВ ТП-2х1600кВА ГолдФиш-Механизаторов 7_2</v>
          </cell>
        </row>
        <row r="210">
          <cell r="A210" t="str">
            <v>1.1.4.223</v>
          </cell>
          <cell r="B210" t="str">
            <v>F_1.1.4.223</v>
          </cell>
          <cell r="C210" t="str">
            <v>Строительсво КЛ-0,4кВ ТП-2х1600кВА ГолдФиш-ЦТП-89</v>
          </cell>
        </row>
        <row r="211">
          <cell r="A211" t="str">
            <v>1.1.4.224</v>
          </cell>
          <cell r="B211" t="str">
            <v>F_1.1.4.224</v>
          </cell>
          <cell r="C211" t="str">
            <v>Строительство КЛ-0,4кВ РП-111-Пушкина,5</v>
          </cell>
        </row>
        <row r="212">
          <cell r="A212" t="str">
            <v>1.1.4.225</v>
          </cell>
          <cell r="B212" t="str">
            <v>F_1.1.4.225</v>
          </cell>
          <cell r="C212" t="str">
            <v>Строительство КЛ-0,4кВ ТП-248-Кукуевицкого 8/1</v>
          </cell>
        </row>
        <row r="213">
          <cell r="A213" t="str">
            <v>1.1.4.226</v>
          </cell>
          <cell r="B213" t="str">
            <v>F_1.1.4.226</v>
          </cell>
          <cell r="C213" t="str">
            <v>Строительство КЛ-0,4кВ ТП-248-Кукуевицкого 10/4</v>
          </cell>
        </row>
        <row r="214">
          <cell r="A214" t="str">
            <v>1.1.4.227</v>
          </cell>
          <cell r="B214" t="str">
            <v>F_1.1.4.227</v>
          </cell>
          <cell r="C214" t="str">
            <v>Строительство КЛ-0,4кВ ТП-248-Кукуевицкого 10/5</v>
          </cell>
        </row>
        <row r="215">
          <cell r="A215" t="str">
            <v>1.1.4.228</v>
          </cell>
          <cell r="B215" t="str">
            <v>F_1.1.4.228</v>
          </cell>
          <cell r="C215" t="str">
            <v>Строительство КЛ-0,4кВ ТП-392 до 30 лет Победы,3А</v>
          </cell>
        </row>
        <row r="216">
          <cell r="A216" t="str">
            <v>1.1.4.229</v>
          </cell>
          <cell r="B216" t="str">
            <v>F_1.1.4.229</v>
          </cell>
          <cell r="C216" t="str">
            <v>Строительство КЛ-0,4кВ ТП-392 до ж/д Ленина,28</v>
          </cell>
        </row>
        <row r="217">
          <cell r="A217" t="str">
            <v>1.2.1.10.11</v>
          </cell>
          <cell r="B217" t="str">
            <v>F_1.2.1.10.11</v>
          </cell>
          <cell r="C217" t="str">
            <v>Реконструкция оборудования  РП-133 (РУ-0,4кВ)</v>
          </cell>
        </row>
        <row r="218">
          <cell r="A218" t="str">
            <v>1.2.1.10.12</v>
          </cell>
          <cell r="B218" t="str">
            <v>F_1.2.1.10.12</v>
          </cell>
          <cell r="C218" t="str">
            <v>Реконструкция оборудования РП-121 Взлетный 7</v>
          </cell>
        </row>
        <row r="219">
          <cell r="A219" t="str">
            <v>1.2.1.59</v>
          </cell>
          <cell r="B219" t="str">
            <v>С_1.2.1.59</v>
          </cell>
          <cell r="C219" t="str">
            <v>Реконструкция оборудования ТП-286</v>
          </cell>
        </row>
        <row r="220">
          <cell r="A220" t="str">
            <v>1.2.1.60</v>
          </cell>
          <cell r="B220" t="str">
            <v>С_1.2.1.60</v>
          </cell>
          <cell r="C220" t="str">
            <v>Реконструкция оборудования ТП-240(РУ10кВ;РУ-0,4кВ;1Т;2Т)</v>
          </cell>
        </row>
        <row r="221">
          <cell r="A221" t="str">
            <v>1.2.1.61</v>
          </cell>
          <cell r="B221" t="str">
            <v>С_1.2.1.61</v>
          </cell>
          <cell r="C221" t="str">
            <v>Реконструкция оборудования ТП-241(РУ10кВ;РУ-0,4кВ;1Т;2Т)</v>
          </cell>
        </row>
        <row r="222">
          <cell r="A222" t="str">
            <v>1.2.1.64</v>
          </cell>
          <cell r="B222" t="str">
            <v>С_1.2.1.64</v>
          </cell>
          <cell r="C222" t="str">
            <v>Реконструкция оборудования ТП-244</v>
          </cell>
        </row>
        <row r="223">
          <cell r="A223" t="str">
            <v>1.2.1.65</v>
          </cell>
          <cell r="B223" t="str">
            <v>С_1.2.1.65</v>
          </cell>
          <cell r="C223" t="str">
            <v>Реконструкция оборудования ТП-245</v>
          </cell>
        </row>
        <row r="224">
          <cell r="A224" t="str">
            <v>1.2.1.74</v>
          </cell>
          <cell r="B224" t="str">
            <v>С_1.2.1.74</v>
          </cell>
          <cell r="C224" t="str">
            <v>Реконструкция ТП-343 (замена оборудования РУ-10кВ, РУ-0,4кВ, замена 2ТМГ-630кВА)</v>
          </cell>
        </row>
        <row r="225">
          <cell r="A225" t="str">
            <v>1.2.1.75</v>
          </cell>
          <cell r="B225" t="str">
            <v>С_1.2.1.75</v>
          </cell>
          <cell r="C225" t="str">
            <v>Реконструкция ТП-344 (замена оборудования РУ-10кВ, РУ-0,4кВ, замена 2ТМГ-630кВА)</v>
          </cell>
        </row>
        <row r="226">
          <cell r="A226" t="str">
            <v>1.2.1.82</v>
          </cell>
          <cell r="B226" t="str">
            <v>С_1.2.1.82</v>
          </cell>
          <cell r="C226" t="str">
            <v xml:space="preserve">Строительство ТП-2х2500кВА мкр.7 (взамен ТП-267) </v>
          </cell>
        </row>
        <row r="227">
          <cell r="A227" t="str">
            <v>1.2.1.83</v>
          </cell>
          <cell r="B227" t="str">
            <v>С_1.2.1.83</v>
          </cell>
          <cell r="C227" t="str">
            <v>Реконструкция оборудования ТП-276</v>
          </cell>
        </row>
        <row r="228">
          <cell r="A228" t="str">
            <v>1.2.1.115</v>
          </cell>
          <cell r="B228" t="str">
            <v>С_1.2.1.115</v>
          </cell>
          <cell r="C228" t="str">
            <v>Реконструкция оборудования ТП-505</v>
          </cell>
        </row>
        <row r="229">
          <cell r="A229" t="str">
            <v>1.2.1.122.9</v>
          </cell>
          <cell r="B229" t="str">
            <v>F_1.2.1.122.9</v>
          </cell>
          <cell r="C229" t="str">
            <v>Реконструкция оборудования ТП-507 (РУ-10;РУ-0,4;Т1Т;2Т)</v>
          </cell>
        </row>
        <row r="230">
          <cell r="A230" t="str">
            <v>1.2.2.196.42</v>
          </cell>
          <cell r="B230" t="str">
            <v>F_1.2.2.196.42</v>
          </cell>
          <cell r="C230" t="str">
            <v>Реконструкция КЛ-0,4кВ от ТП 507 до ул.Толстого д.30</v>
          </cell>
        </row>
        <row r="231">
          <cell r="A231" t="str">
            <v>1.2.1.122.11</v>
          </cell>
          <cell r="B231" t="str">
            <v>F_1.2.1.122.11</v>
          </cell>
          <cell r="C231" t="str">
            <v>Реконструкция оборудования ТП-506(РУ-10кВ)</v>
          </cell>
        </row>
        <row r="232">
          <cell r="A232" t="str">
            <v>1.2.1.122.12</v>
          </cell>
          <cell r="B232" t="str">
            <v>F_1.2.1.122.12</v>
          </cell>
          <cell r="C232" t="str">
            <v>Реконструкция оборудования ТП-514(РУ-10кВ)</v>
          </cell>
        </row>
        <row r="233">
          <cell r="A233" t="str">
            <v>1.2.1.122.13</v>
          </cell>
          <cell r="B233" t="str">
            <v>F_1.2.1.122.13</v>
          </cell>
          <cell r="C233" t="str">
            <v>Реконструкция оборудования ТП-453</v>
          </cell>
        </row>
        <row r="234">
          <cell r="A234" t="str">
            <v>1.2.1.122.14</v>
          </cell>
          <cell r="B234" t="str">
            <v>F_1.2.1.122.14</v>
          </cell>
          <cell r="C234" t="str">
            <v>Реконструкция эл.оборудования ТП-437 мкр.23 Тц Славянский</v>
          </cell>
        </row>
        <row r="235">
          <cell r="A235" t="str">
            <v>1.2.1.122.15</v>
          </cell>
          <cell r="B235" t="str">
            <v>F_1.2.1.122.15</v>
          </cell>
          <cell r="C235" t="str">
            <v>Реконструкция оборудования ТП-445 Геологическая 25</v>
          </cell>
        </row>
        <row r="236">
          <cell r="A236" t="str">
            <v>1.2.1.122.16</v>
          </cell>
          <cell r="B236" t="str">
            <v>F_1.2.1.122.16</v>
          </cell>
          <cell r="C236" t="str">
            <v>Реконструкция эл.оборудования ТП-434 мкр.23 шк.19</v>
          </cell>
        </row>
        <row r="237">
          <cell r="A237" t="str">
            <v>1.2.1.122.17</v>
          </cell>
          <cell r="B237" t="str">
            <v>F_1.2.1.122.17</v>
          </cell>
          <cell r="C237" t="str">
            <v>Реконструкция оборудования ТП-426 (Замена 1Т,2Т)</v>
          </cell>
        </row>
        <row r="238">
          <cell r="A238" t="str">
            <v>1.2.1.122.18</v>
          </cell>
          <cell r="B238" t="str">
            <v>F_1.2.1.122.18</v>
          </cell>
          <cell r="C238" t="str">
            <v>Реконструкция оборудования ТП-884</v>
          </cell>
        </row>
        <row r="239">
          <cell r="A239" t="str">
            <v>1.2.2.39</v>
          </cell>
          <cell r="B239" t="str">
            <v>С_1.2.2.39</v>
          </cell>
          <cell r="C239" t="str">
            <v>Реконструкция КЛ-10кВ ТП-393-ТП-394</v>
          </cell>
        </row>
        <row r="240">
          <cell r="A240" t="str">
            <v>1.2.2.81</v>
          </cell>
          <cell r="B240" t="str">
            <v>С_1.2.2.81</v>
          </cell>
          <cell r="C240" t="str">
            <v>Реконструкция КЛ-0,4 кВ ТП-370 - ул. Энергетиков, 35</v>
          </cell>
        </row>
        <row r="241">
          <cell r="A241" t="str">
            <v>1.2.2.82</v>
          </cell>
          <cell r="B241" t="str">
            <v>С_1.2.2.82</v>
          </cell>
          <cell r="C241" t="str">
            <v>Реконструкция КЛ-0,4 кВ ТП-370 - ул. Энергетиков, 37</v>
          </cell>
        </row>
        <row r="242">
          <cell r="A242" t="str">
            <v>1.2.2.127</v>
          </cell>
          <cell r="B242" t="str">
            <v>С_1.2.2.127</v>
          </cell>
          <cell r="C242" t="str">
            <v>Реконструкция КЛ-0,4 кВ ТП-241 - пр-т. Набережный, 4</v>
          </cell>
        </row>
        <row r="243">
          <cell r="A243" t="str">
            <v>1.2.2.128</v>
          </cell>
          <cell r="B243" t="str">
            <v>С_1.2.2.128</v>
          </cell>
          <cell r="C243" t="str">
            <v>Реконструкция КЛ-0,4 кВ ТП-241 - пр-т. Набережный, 4Б</v>
          </cell>
        </row>
        <row r="244">
          <cell r="A244" t="str">
            <v>1.2.2.130</v>
          </cell>
          <cell r="B244" t="str">
            <v>С_1.2.2.130</v>
          </cell>
          <cell r="C244" t="str">
            <v>Реконструкция КЛ-0,4 кВ ТП-241 - ул. Ленинградская, 3</v>
          </cell>
        </row>
        <row r="245">
          <cell r="A245" t="str">
            <v>1.2.2.142</v>
          </cell>
          <cell r="B245" t="str">
            <v>С_1.2.2.142</v>
          </cell>
          <cell r="C245" t="str">
            <v>Реконструкция КЛ-0,4кВ ТП-278-Мира,4/1</v>
          </cell>
        </row>
        <row r="246">
          <cell r="A246" t="str">
            <v>1.2.2.153</v>
          </cell>
          <cell r="B246" t="str">
            <v>С_1.2.2.153</v>
          </cell>
          <cell r="C246" t="str">
            <v>Реконструкция КЛ-0,4кВ ТП-284-Бажова,17 КБО</v>
          </cell>
        </row>
        <row r="247">
          <cell r="A247" t="str">
            <v>1.2.2.154</v>
          </cell>
          <cell r="B247" t="str">
            <v>С_1.2.2.154</v>
          </cell>
          <cell r="C247" t="str">
            <v>Реконструкция КЛ-0,4кВ ТП-284-Бажова,17</v>
          </cell>
        </row>
        <row r="248">
          <cell r="A248" t="str">
            <v>1.2.2.196.30</v>
          </cell>
          <cell r="B248" t="str">
            <v>F_1.2.2.196.30</v>
          </cell>
          <cell r="C248" t="str">
            <v>Реконструкция  КЛ-0,4кВ ТП-263-Декабристов 7/2</v>
          </cell>
        </row>
        <row r="249">
          <cell r="A249" t="str">
            <v>1.2.2.196.31</v>
          </cell>
          <cell r="B249" t="str">
            <v>F_1.2.2.196.31</v>
          </cell>
          <cell r="C249" t="str">
            <v>Реконструкция  КЛ-0,4кВ ТП-263-Декабристов 5</v>
          </cell>
        </row>
        <row r="250">
          <cell r="A250" t="str">
            <v>1.1.4.50</v>
          </cell>
          <cell r="B250" t="str">
            <v>С_1.1.4.50</v>
          </cell>
          <cell r="C250" t="str">
            <v>Строительство КТПН-400кВА СНТ Дзержинец</v>
          </cell>
        </row>
        <row r="251">
          <cell r="A251" t="str">
            <v>1.1.4.71.26</v>
          </cell>
          <cell r="B251" t="str">
            <v>F_1.1.4.71.26</v>
          </cell>
          <cell r="C251" t="str">
            <v>Строительство КТПН-630кВА пос.Медвежий угол(КТПН-733)</v>
          </cell>
        </row>
        <row r="252">
          <cell r="A252" t="str">
            <v>1.1.4.91</v>
          </cell>
          <cell r="B252" t="str">
            <v>С_1.1.4.91</v>
          </cell>
          <cell r="C252" t="str">
            <v>Строительство ТП-2х1600кВА мкр.28</v>
          </cell>
        </row>
        <row r="253">
          <cell r="A253" t="str">
            <v>1.1.4.92</v>
          </cell>
          <cell r="B253" t="str">
            <v>С_1.1.4.92</v>
          </cell>
          <cell r="C253" t="str">
            <v>Строительство РП-2х2500кВА мкр.28</v>
          </cell>
        </row>
        <row r="254">
          <cell r="A254" t="str">
            <v>1.1.4.104</v>
          </cell>
          <cell r="B254" t="str">
            <v>С_1.1.4.104</v>
          </cell>
          <cell r="C254" t="str">
            <v>Строительство РП№1-2х2500кВА мкр.28</v>
          </cell>
        </row>
        <row r="255">
          <cell r="A255" t="str">
            <v>1.1.4.104.22</v>
          </cell>
          <cell r="B255" t="str">
            <v>F_1.1.4.104.22</v>
          </cell>
          <cell r="C255" t="str">
            <v>Строительство ПС 35/6кВ Победит 1,2</v>
          </cell>
        </row>
        <row r="256">
          <cell r="A256" t="str">
            <v>1.1.4.104.37</v>
          </cell>
          <cell r="B256" t="str">
            <v>F_1.1.4.104.37</v>
          </cell>
          <cell r="C256" t="str">
            <v>Строительство ТП-2х630кВА мкр.Железнодорожников (ТП-503)</v>
          </cell>
        </row>
        <row r="257">
          <cell r="A257" t="str">
            <v>1.1.4.104.38</v>
          </cell>
          <cell r="B257" t="str">
            <v>F_1.1.4.104.38</v>
          </cell>
          <cell r="C257" t="str">
            <v>Строительство ТП-2х630кВАпос.Таежный (взамен КТПН-725,726)</v>
          </cell>
        </row>
        <row r="258">
          <cell r="A258" t="str">
            <v>1.1.4.134</v>
          </cell>
          <cell r="B258" t="str">
            <v>С_1.1.4.134</v>
          </cell>
          <cell r="C258" t="str">
            <v>Строительство КЛ-10кВ от РП-2х2500кВА мкр.28 до ТП-2х1600кВА мкр.28</v>
          </cell>
        </row>
        <row r="259">
          <cell r="A259" t="str">
            <v>1.1.4.135</v>
          </cell>
          <cell r="B259" t="str">
            <v>С_1.1.4.135</v>
          </cell>
          <cell r="C259" t="str">
            <v>Строительство КЛ-10кВ от ТП-2х1600кВА мкр.28 до места врезки в КЛ-10кВ</v>
          </cell>
        </row>
        <row r="260">
          <cell r="A260" t="str">
            <v>1.1.4.136</v>
          </cell>
          <cell r="B260" t="str">
            <v>С_1.1.4.136</v>
          </cell>
          <cell r="C260" t="str">
            <v>Строительство КЛ-10кВ от РП-2х2500кВА мкр.28 до места врезки в КЛ-10кВ</v>
          </cell>
        </row>
        <row r="261">
          <cell r="A261" t="str">
            <v>1.1.4.147.58</v>
          </cell>
          <cell r="B261" t="str">
            <v>F_1.1.4.147.58</v>
          </cell>
          <cell r="C261" t="str">
            <v>Строительство КЛ-10кВ РП-104-ТП-268</v>
          </cell>
        </row>
        <row r="262">
          <cell r="A262" t="str">
            <v>1.1.4.147.59</v>
          </cell>
          <cell r="B262" t="str">
            <v>F_1.1.4.147.59</v>
          </cell>
          <cell r="C262" t="str">
            <v>Строительство КЛ-10кВ РП-105-ТП-268</v>
          </cell>
        </row>
        <row r="263">
          <cell r="A263" t="str">
            <v>1.1.4.192</v>
          </cell>
          <cell r="B263" t="str">
            <v>С_1.1.4.192</v>
          </cell>
          <cell r="C263" t="str">
            <v>Строительство ВЛ-0,4кВ СНТ Дзержинец</v>
          </cell>
        </row>
        <row r="264">
          <cell r="A264" t="str">
            <v>1.1.4.230</v>
          </cell>
          <cell r="B264" t="str">
            <v>F_1.1.4.230</v>
          </cell>
          <cell r="C264" t="str">
            <v>Строительство КЛ-0,4кВ ТП-349-ДК Камертон (казна)</v>
          </cell>
        </row>
        <row r="265">
          <cell r="A265" t="str">
            <v>1.1.4.232</v>
          </cell>
          <cell r="B265" t="str">
            <v>F_1.1.4.232</v>
          </cell>
          <cell r="C265" t="str">
            <v xml:space="preserve">Строительство КЛ-0,4кВ ТП-276-Бахилова,3 </v>
          </cell>
        </row>
        <row r="266">
          <cell r="A266" t="str">
            <v>1.2.1.10.13</v>
          </cell>
          <cell r="B266" t="str">
            <v>F_1.2.1.10.13</v>
          </cell>
          <cell r="C266" t="str">
            <v>Реконструкция оборудования РП-102</v>
          </cell>
        </row>
        <row r="267">
          <cell r="A267" t="str">
            <v>1.2.1.10.14</v>
          </cell>
          <cell r="B267" t="str">
            <v>F_1.2.1.10.14</v>
          </cell>
          <cell r="C267" t="str">
            <v>Реконструкция оборудования РП-104(КСО-2шт.)</v>
          </cell>
        </row>
        <row r="268">
          <cell r="A268" t="str">
            <v>1.2.1.10.15</v>
          </cell>
          <cell r="B268" t="str">
            <v>F_1.2.1.10.15</v>
          </cell>
          <cell r="C268" t="str">
            <v>Реконструкция оборудования РП-105 эск-39(КСО-2шт.)</v>
          </cell>
        </row>
        <row r="269">
          <cell r="A269" t="str">
            <v>1.2.1.122.19</v>
          </cell>
          <cell r="B269" t="str">
            <v>F_1.2.1.122.19</v>
          </cell>
          <cell r="C269" t="str">
            <v>Реконсрукция оборудования ТП-425 (РУ-10кВ)</v>
          </cell>
        </row>
        <row r="270">
          <cell r="A270" t="str">
            <v>1.2.1.122.20</v>
          </cell>
          <cell r="B270" t="str">
            <v>F_1.2.1.122.20</v>
          </cell>
          <cell r="C270" t="str">
            <v>Реконструкция оборудования ТП-439 мкр.23 Федорова 59</v>
          </cell>
        </row>
        <row r="271">
          <cell r="A271" t="str">
            <v>1.2.1.122.21</v>
          </cell>
          <cell r="B271" t="str">
            <v>F_1.2.1.122.21</v>
          </cell>
          <cell r="C271" t="str">
            <v>Реконструкция оборудования ТП-447 Первопроходцев 4</v>
          </cell>
        </row>
        <row r="272">
          <cell r="A272" t="str">
            <v>1.2.1.122.10</v>
          </cell>
          <cell r="B272" t="str">
            <v>F_1.2.1.122.10</v>
          </cell>
          <cell r="C272" t="str">
            <v>Реконструкция оборудования ТП-216</v>
          </cell>
        </row>
        <row r="273">
          <cell r="A273" t="str">
            <v>1.2.1.122.4</v>
          </cell>
          <cell r="B273" t="str">
            <v>F_1.2.1.122.4</v>
          </cell>
          <cell r="C273" t="str">
            <v>Реконструкция оборудования ТП-451 Первопроходцев 11</v>
          </cell>
        </row>
        <row r="274">
          <cell r="A274" t="str">
            <v>1.2.2.47.27</v>
          </cell>
          <cell r="B274" t="str">
            <v>F_1.2.2.47.27</v>
          </cell>
          <cell r="C274" t="str">
            <v>Реконструкция КЛ -10кВ от ТП-452 -ТП - 448 мкр 25 №92267</v>
          </cell>
        </row>
        <row r="275">
          <cell r="A275" t="str">
            <v>1.2.2.40</v>
          </cell>
          <cell r="B275" t="str">
            <v>С_1.2.2.40</v>
          </cell>
          <cell r="C275" t="str">
            <v>Реконструкция КЛ-10кВ РП-111 до ТП-298 ЭСК №40</v>
          </cell>
        </row>
        <row r="276">
          <cell r="A276" t="str">
            <v>1.2.2.196.32</v>
          </cell>
          <cell r="B276" t="str">
            <v>F_1.2.2.196.32</v>
          </cell>
          <cell r="C276" t="str">
            <v>Реконструкция КЛ-0,4кВ ТП-284-Мира,12</v>
          </cell>
        </row>
        <row r="277">
          <cell r="A277" t="str">
            <v>1.2.2.196.33</v>
          </cell>
          <cell r="B277" t="str">
            <v>F_1.2.2.196.33</v>
          </cell>
          <cell r="C277" t="str">
            <v>Реконструкция КЛ-0,4кВ ТП-333-ЦТП-18</v>
          </cell>
        </row>
        <row r="278">
          <cell r="A278" t="str">
            <v>1.2.2.196.34</v>
          </cell>
          <cell r="B278" t="str">
            <v>F_1.2.2.196.34</v>
          </cell>
          <cell r="C278" t="str">
            <v>Реконструкция КЛ-0,4кВ ТП-339-ЦТП-19</v>
          </cell>
        </row>
        <row r="279">
          <cell r="A279" t="str">
            <v>1.2.2.196.35</v>
          </cell>
          <cell r="B279" t="str">
            <v>F_1.2.2.196.35</v>
          </cell>
          <cell r="C279" t="str">
            <v>Реконструкция КЛ-0,4кВ ТП-332-д/с Крепыш</v>
          </cell>
        </row>
        <row r="280">
          <cell r="A280" t="str">
            <v>1.2.2.196.36</v>
          </cell>
          <cell r="B280" t="str">
            <v>F_1.2.2.196.36</v>
          </cell>
          <cell r="C280" t="str">
            <v>Реконструкция КЛ-0,4кВ ТП-278-д/с Добрый волшебник</v>
          </cell>
        </row>
        <row r="281">
          <cell r="A281" t="str">
            <v>1.2.2.196.37</v>
          </cell>
          <cell r="B281" t="str">
            <v>F_1.2.2.196.37</v>
          </cell>
          <cell r="C281" t="str">
            <v>Реконструкция КЛ-0,4 кВ от ТП-515-Крылова 43/1</v>
          </cell>
        </row>
        <row r="282">
          <cell r="A282" t="str">
            <v>1.2.2.196.38</v>
          </cell>
          <cell r="B282" t="str">
            <v>F_1.2.2.196.38</v>
          </cell>
          <cell r="C282" t="str">
            <v>Реконструкция КЛ-0,4кВ РП-124 Пролетарский,1 эск-27</v>
          </cell>
        </row>
        <row r="283">
          <cell r="A283" t="str">
            <v>1.2.2.196.39</v>
          </cell>
          <cell r="B283" t="str">
            <v>F_1.2.2.196.39</v>
          </cell>
          <cell r="C283" t="str">
            <v>Реконструкция КЛ-0,4кВ  ТП-376 Энергетиков,31 ЭСК 48</v>
          </cell>
        </row>
        <row r="284">
          <cell r="A284" t="str">
            <v>1.2.2.196.40</v>
          </cell>
          <cell r="B284" t="str">
            <v>F_1.2.2.196.40</v>
          </cell>
          <cell r="C284" t="str">
            <v>Реконструкция КЛ-0,4кВ ТП-379 Просвещения,27 эск 48</v>
          </cell>
        </row>
        <row r="285">
          <cell r="A285" t="str">
            <v>1.2.2.196.41</v>
          </cell>
          <cell r="B285" t="str">
            <v>F_1.2.2.196.41</v>
          </cell>
          <cell r="C285" t="str">
            <v>Реконструкция КЛ-0,4кВ ТП-380 Гагарина,10 КПД-43 ЭСК48</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topLeftCell="A7" zoomScale="75" zoomScaleNormal="75" zoomScaleSheetLayoutView="100" workbookViewId="0">
      <selection activeCell="A15" sqref="A15:C15"/>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582</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588</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Автостоянки по ул.Аграрная,1</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1.7815247999999999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1.7815247999999999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2020</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E_</v>
      </c>
      <c r="B11" s="349"/>
      <c r="C11" s="349"/>
      <c r="D11" s="349"/>
      <c r="E11" s="349"/>
      <c r="F11" s="349"/>
      <c r="G11" s="349"/>
      <c r="H11" s="349"/>
      <c r="I11" s="350" t="str">
        <f>'1. паспорт местоположение'!C12</f>
        <v>1.6.67</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Автостоянки по ул.Аграрная,1</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2020</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E_</v>
      </c>
      <c r="B13" s="373"/>
      <c r="C13" s="373"/>
      <c r="D13" s="373"/>
      <c r="E13" s="373"/>
      <c r="F13" s="373"/>
      <c r="G13" s="373"/>
      <c r="H13" s="373"/>
      <c r="I13" s="373"/>
      <c r="J13" s="373"/>
      <c r="K13" s="373"/>
      <c r="L13" s="373"/>
      <c r="M13" s="364" t="str">
        <f>'1. паспорт местоположение'!C12</f>
        <v>1.6.67</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Автостоянки по ул.Аграрная,1</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2020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E_</v>
      </c>
      <c r="B12" s="385"/>
      <c r="C12" s="385"/>
      <c r="D12" s="385"/>
      <c r="E12" s="385"/>
      <c r="F12" s="385"/>
      <c r="G12" s="385"/>
      <c r="H12" s="385"/>
      <c r="I12" s="385"/>
      <c r="J12" s="385"/>
      <c r="K12" s="385"/>
      <c r="L12" s="385"/>
      <c r="M12" s="385"/>
      <c r="N12" s="385"/>
      <c r="O12" s="385"/>
      <c r="P12" s="385"/>
      <c r="Q12" s="385"/>
      <c r="R12" s="386" t="str">
        <f>'1. паспорт местоположение'!C12</f>
        <v>1.6.67</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Автостоянки по ул.Аграрная,1</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2020</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E_</v>
      </c>
      <c r="B12" s="373"/>
      <c r="C12" s="195" t="str">
        <f>'1. паспорт местоположение'!C12</f>
        <v>1.6.67</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Автостоянки по ул.Аграрная,1</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Автостоянки по ул.Аграрная,1</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1.7815247999999999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Автостоянки по ул.Аграрная,1</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2019</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2020</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2020</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E_</v>
      </c>
      <c r="B11" s="399"/>
      <c r="C11" s="399"/>
      <c r="D11" s="399"/>
      <c r="E11" s="399"/>
      <c r="F11" s="399"/>
      <c r="G11" s="399"/>
      <c r="H11" s="399"/>
      <c r="I11" s="399"/>
      <c r="J11" s="399"/>
      <c r="K11" s="399"/>
      <c r="L11" s="399"/>
      <c r="M11" s="399"/>
      <c r="N11" s="400" t="str">
        <f>'1. паспорт местоположение'!C12</f>
        <v>1.6.67</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85" customFormat="1" ht="18.75">
      <c r="A8" s="416" t="str">
        <f>'1. паспорт местоположение'!A5:C5</f>
        <v>Год раскрытия информации: 2020</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85"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8" t="str">
        <f>'1. паспорт местоположение'!A12:B12</f>
        <v>E_</v>
      </c>
      <c r="B15" s="419"/>
      <c r="C15" s="419"/>
      <c r="D15" s="419"/>
      <c r="E15" s="419"/>
      <c r="F15" s="419"/>
      <c r="G15" s="419"/>
      <c r="H15" s="419"/>
      <c r="I15" s="419"/>
      <c r="J15" s="419"/>
      <c r="K15" s="419"/>
      <c r="L15" s="413" t="str">
        <f>'1. паспорт местоположение'!C12</f>
        <v>1.6.67</v>
      </c>
      <c r="M15" s="414"/>
      <c r="N15" s="414"/>
      <c r="O15" s="414"/>
      <c r="P15" s="414"/>
      <c r="Q15" s="414"/>
      <c r="R15" s="414"/>
      <c r="S15" s="414"/>
      <c r="T15" s="414"/>
      <c r="U15" s="414"/>
      <c r="V15" s="414"/>
      <c r="W15" s="414"/>
      <c r="X15" s="414"/>
      <c r="Y15" s="414"/>
    </row>
    <row r="16" spans="1:25" s="285"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5" t="str">
        <f>'1. паспорт местоположение'!A15:C15</f>
        <v>Строительство Автостоянки по ул.Аграрная,1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85"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1484604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1">
        <f>SUM(B93:X93)</f>
        <v>11.134815888973716</v>
      </c>
      <c r="G31" s="412">
        <f>SUM(C93:Y93)</f>
        <v>11.134815888973716</v>
      </c>
      <c r="K31" s="240"/>
    </row>
    <row r="32" spans="1:25">
      <c r="A32" s="294" t="s">
        <v>344</v>
      </c>
      <c r="B32" s="229">
        <f>B28*0.417/100</f>
        <v>6190.7986799999999</v>
      </c>
      <c r="C32" s="296"/>
      <c r="D32" s="406" t="s">
        <v>346</v>
      </c>
      <c r="E32" s="406"/>
      <c r="F32" s="411">
        <f>IF(SUM(B94:Y94)=0,"не окупается",SUM(B94:Y94))</f>
        <v>22.28529225304214</v>
      </c>
      <c r="G32" s="412"/>
      <c r="K32" s="240"/>
    </row>
    <row r="33" spans="1:11">
      <c r="A33" s="297" t="s">
        <v>561</v>
      </c>
      <c r="B33" s="230">
        <v>4</v>
      </c>
      <c r="C33" s="296"/>
      <c r="D33" s="406" t="s">
        <v>562</v>
      </c>
      <c r="E33" s="406"/>
      <c r="F33" s="420">
        <f>Y91</f>
        <v>39498.767556465427</v>
      </c>
      <c r="G33" s="421"/>
      <c r="K33" s="240"/>
    </row>
    <row r="34" spans="1:11" ht="16.5" thickBot="1">
      <c r="A34" s="297" t="s">
        <v>343</v>
      </c>
      <c r="B34" s="230">
        <v>1</v>
      </c>
      <c r="C34" s="296"/>
      <c r="D34" s="406" t="s">
        <v>563</v>
      </c>
      <c r="E34" s="406"/>
      <c r="F34" s="407" t="str">
        <f>IF(F33&gt;0,"да","нет")</f>
        <v>да</v>
      </c>
      <c r="G34" s="408"/>
      <c r="K34" s="240"/>
    </row>
    <row r="35" spans="1:11">
      <c r="A35" s="297" t="s">
        <v>322</v>
      </c>
      <c r="B35" s="229">
        <f>B28*0.0375/100</f>
        <v>556.72649999999999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0.21018389334213128</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191513.91599999997</v>
      </c>
      <c r="D53" s="238">
        <f>C53*(1+D51)</f>
        <v>199557.50047199999</v>
      </c>
      <c r="E53" s="238">
        <f t="shared" ref="E53:Y53" si="1">D53*(1+E51)</f>
        <v>207938.91549182398</v>
      </c>
      <c r="F53" s="238">
        <f t="shared" si="1"/>
        <v>216672.34994248059</v>
      </c>
      <c r="G53" s="238">
        <f t="shared" si="1"/>
        <v>225772.58864006479</v>
      </c>
      <c r="H53" s="238">
        <f t="shared" si="1"/>
        <v>235255.03736294751</v>
      </c>
      <c r="I53" s="238">
        <f t="shared" si="1"/>
        <v>245135.74893219132</v>
      </c>
      <c r="J53" s="238">
        <f t="shared" si="1"/>
        <v>255431.45038734336</v>
      </c>
      <c r="K53" s="238">
        <f t="shared" si="1"/>
        <v>266159.5713036118</v>
      </c>
      <c r="L53" s="238">
        <f t="shared" si="1"/>
        <v>277338.27329836349</v>
      </c>
      <c r="M53" s="238">
        <f t="shared" si="1"/>
        <v>288986.48077689478</v>
      </c>
      <c r="N53" s="238">
        <f t="shared" si="1"/>
        <v>301123.91296952439</v>
      </c>
      <c r="O53" s="238">
        <f t="shared" si="1"/>
        <v>313771.11731424445</v>
      </c>
      <c r="P53" s="238">
        <f t="shared" si="1"/>
        <v>326949.50424144272</v>
      </c>
      <c r="Q53" s="238">
        <f t="shared" si="1"/>
        <v>340681.38341958332</v>
      </c>
      <c r="R53" s="238">
        <f t="shared" si="1"/>
        <v>354990.00152320584</v>
      </c>
      <c r="S53" s="238">
        <f t="shared" si="1"/>
        <v>369899.5815871805</v>
      </c>
      <c r="T53" s="238">
        <f t="shared" si="1"/>
        <v>385435.36401384207</v>
      </c>
      <c r="U53" s="238">
        <f t="shared" si="1"/>
        <v>401623.64930242347</v>
      </c>
      <c r="V53" s="238">
        <f t="shared" si="1"/>
        <v>418491.84257312526</v>
      </c>
      <c r="W53" s="238">
        <f t="shared" si="1"/>
        <v>436068.49996119656</v>
      </c>
      <c r="X53" s="238">
        <f t="shared" si="1"/>
        <v>454383.37695956684</v>
      </c>
      <c r="Y53" s="238">
        <f t="shared" si="1"/>
        <v>473467.47879186866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290472.5380224472</v>
      </c>
      <c r="C56" s="265">
        <f>B56+B57-B58</f>
        <v>228989.31565294843</v>
      </c>
      <c r="D56" s="265">
        <f>C56+C57-C58</f>
        <v>76667.490335919691</v>
      </c>
      <c r="E56" s="265">
        <f t="shared" ref="E56:U56" si="2">D56+D57-D58</f>
        <v>35210.17899385382</v>
      </c>
      <c r="F56" s="266">
        <f t="shared" si="2"/>
        <v>35210.17899385382</v>
      </c>
      <c r="G56" s="266">
        <f>F56+F57-F58</f>
        <v>32862.833727596902</v>
      </c>
      <c r="H56" s="266">
        <f t="shared" si="2"/>
        <v>30515.488461339981</v>
      </c>
      <c r="I56" s="266">
        <f t="shared" si="2"/>
        <v>28168.143195083059</v>
      </c>
      <c r="J56" s="266">
        <f t="shared" si="2"/>
        <v>25820.797928826138</v>
      </c>
      <c r="K56" s="266">
        <f t="shared" si="2"/>
        <v>23473.452662569216</v>
      </c>
      <c r="L56" s="266">
        <f t="shared" si="2"/>
        <v>21126.107396312294</v>
      </c>
      <c r="M56" s="266">
        <f t="shared" si="2"/>
        <v>18778.762130055373</v>
      </c>
      <c r="N56" s="266">
        <f t="shared" si="2"/>
        <v>16431.416863798451</v>
      </c>
      <c r="O56" s="266">
        <f t="shared" si="2"/>
        <v>14084.07159754153</v>
      </c>
      <c r="P56" s="266">
        <f t="shared" si="2"/>
        <v>11736.726331284608</v>
      </c>
      <c r="Q56" s="266">
        <f t="shared" si="2"/>
        <v>9389.3810650276864</v>
      </c>
      <c r="R56" s="312">
        <f t="shared" si="2"/>
        <v>7042.0357987707648</v>
      </c>
      <c r="S56" s="312">
        <f t="shared" si="2"/>
        <v>4694.6905325138432</v>
      </c>
      <c r="T56" s="312">
        <f t="shared" si="2"/>
        <v>2347.3452662569221</v>
      </c>
      <c r="U56" s="312">
        <f t="shared" si="2"/>
        <v>0</v>
      </c>
      <c r="V56" s="312"/>
      <c r="W56" s="312"/>
      <c r="X56" s="312"/>
      <c r="Y56" s="312"/>
    </row>
    <row r="57" spans="1:25">
      <c r="A57" s="234" t="s">
        <v>328</v>
      </c>
      <c r="B57" s="265">
        <f>(B28/3211479047)*46654169.4851375</f>
        <v>21567.31076885431</v>
      </c>
      <c r="C57" s="265">
        <f>(B28/3211479047)*29512102.5172828</f>
        <v>13642.868224999542</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83050.533138353057</v>
      </c>
      <c r="C58" s="265">
        <f>359013000*(B28/3211479047)</f>
        <v>165964.69354202828</v>
      </c>
      <c r="D58" s="265">
        <f>89680000*(B28/3211479047)</f>
        <v>41457.31134206587</v>
      </c>
      <c r="E58" s="265">
        <v>0</v>
      </c>
      <c r="F58" s="266">
        <f>$F$56/$B$43</f>
        <v>2347.3452662569211</v>
      </c>
      <c r="G58" s="266">
        <f>$F$56/$B$43</f>
        <v>2347.3452662569211</v>
      </c>
      <c r="H58" s="266">
        <f t="shared" ref="H58:P58" si="3">$F$56/$B$43</f>
        <v>2347.3452662569211</v>
      </c>
      <c r="I58" s="266">
        <f t="shared" si="3"/>
        <v>2347.3452662569211</v>
      </c>
      <c r="J58" s="266">
        <f t="shared" si="3"/>
        <v>2347.3452662569211</v>
      </c>
      <c r="K58" s="266">
        <f t="shared" si="3"/>
        <v>2347.3452662569211</v>
      </c>
      <c r="L58" s="266">
        <f t="shared" si="3"/>
        <v>2347.3452662569211</v>
      </c>
      <c r="M58" s="266">
        <f t="shared" si="3"/>
        <v>2347.3452662569211</v>
      </c>
      <c r="N58" s="266">
        <f t="shared" si="3"/>
        <v>2347.3452662569211</v>
      </c>
      <c r="O58" s="266">
        <f t="shared" si="3"/>
        <v>2347.3452662569211</v>
      </c>
      <c r="P58" s="266">
        <f t="shared" si="3"/>
        <v>2347.3452662569211</v>
      </c>
      <c r="Q58" s="266">
        <f>$F$56/$B$43</f>
        <v>2347.3452662569211</v>
      </c>
      <c r="R58" s="266">
        <f>$F$56/$B$43</f>
        <v>2347.3452662569211</v>
      </c>
      <c r="S58" s="266">
        <f t="shared" ref="S58" si="4">$F$56/$B$43</f>
        <v>2347.3452662569211</v>
      </c>
      <c r="T58" s="266">
        <f>$F$56/$B$43</f>
        <v>2347.3452662569211</v>
      </c>
      <c r="U58" s="266">
        <f>$F$56/$B$43</f>
        <v>2347.3452662569211</v>
      </c>
      <c r="V58" s="266"/>
      <c r="W58" s="266"/>
      <c r="X58" s="266"/>
      <c r="Y58" s="266"/>
    </row>
    <row r="59" spans="1:25" ht="16.5" thickBot="1">
      <c r="A59" s="236" t="s">
        <v>326</v>
      </c>
      <c r="B59" s="267">
        <f>AVERAGE(SUM(B56:B57),(SUM(B56:B57)-B58))*B45</f>
        <v>33814.322777765621</v>
      </c>
      <c r="C59" s="267">
        <f>AVERAGE(SUM(C56:C57),(SUM(C56:C57)-C58))*B45</f>
        <v>19956.229638366727</v>
      </c>
      <c r="D59" s="267">
        <f>AVERAGE(SUM(D56:D57),(SUM(D56:D57)-D58))*B45</f>
        <v>6992.3543331108449</v>
      </c>
      <c r="E59" s="267">
        <f>AVERAGE(SUM(E56:E57),(SUM(E56:E57)-E58))*B45</f>
        <v>4401.2723742317276</v>
      </c>
      <c r="F59" s="238">
        <f>AVERAGE(SUM(F56:F57),(SUM(F56:F57)-F58))*B45</f>
        <v>4254.5632950906702</v>
      </c>
      <c r="G59" s="238">
        <f>AVERAGE(SUM(G56:G57),(SUM(G56:G57)-G58))*B45</f>
        <v>3961.1451368085554</v>
      </c>
      <c r="H59" s="238">
        <f>AVERAGE(SUM(H56:H57),(SUM(H56:H57)-H58))*B45</f>
        <v>3667.7269785264398</v>
      </c>
      <c r="I59" s="238">
        <f>AVERAGE(SUM(I56:I57),(SUM(I56:I57)-I58))*B45</f>
        <v>3374.308820244325</v>
      </c>
      <c r="J59" s="238">
        <f>AVERAGE(SUM(J56:J57),(SUM(J56:J57)-J58))*B45</f>
        <v>3080.8906619622094</v>
      </c>
      <c r="K59" s="238">
        <f>AVERAGE(SUM(K56:K57),(SUM(K56:K57)-K58))*B45</f>
        <v>2787.4725036800946</v>
      </c>
      <c r="L59" s="238">
        <f>AVERAGE(SUM(L56:L57),(SUM(L56:L57)-L58))*B45</f>
        <v>2494.054345397979</v>
      </c>
      <c r="M59" s="238">
        <f>AVERAGE(SUM(M56:M57),(SUM(M56:M57)-M58))*B45</f>
        <v>2200.6361871158642</v>
      </c>
      <c r="N59" s="238">
        <f>AVERAGE(SUM(N56:N57),(SUM(N56:N57)-N58))*B45</f>
        <v>1907.2180288337488</v>
      </c>
      <c r="O59" s="238">
        <f>AVERAGE(SUM(O56:O57),(SUM(O56:O57)-O58))*B45</f>
        <v>1613.7998705516336</v>
      </c>
      <c r="P59" s="238">
        <f>AVERAGE(SUM(P56:P57),(SUM(P56:P57)-P58))*B45</f>
        <v>1320.3817122695184</v>
      </c>
      <c r="Q59" s="238">
        <f>AVERAGE(SUM(Q56:Q57),(SUM(Q56:Q57)-Q58))*B45</f>
        <v>1026.9635539874032</v>
      </c>
      <c r="R59" s="314">
        <f>AVERAGE(SUM(R56:R57),(SUM(R56:R57)-R58))*B45</f>
        <v>733.545395705288</v>
      </c>
      <c r="S59" s="314">
        <f>AVERAGE(SUM(S56:S57),(SUM(S56:S57)-S58))*B45</f>
        <v>440.1272374231728</v>
      </c>
      <c r="T59" s="314">
        <f>AVERAGE(SUM(T56:T57),(SUM(T56:T57)-T58))*B45</f>
        <v>146.70907914105769</v>
      </c>
      <c r="U59" s="314">
        <f>AVERAGE(SUM(U56:U57),(SUM(U56:U57)-U58))*B45</f>
        <v>-146.70907914105757</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191513.91599999997</v>
      </c>
      <c r="D62" s="245">
        <f>D53*B31</f>
        <v>199557.50047199999</v>
      </c>
      <c r="E62" s="245">
        <f>E53*B31</f>
        <v>207938.91549182398</v>
      </c>
      <c r="F62" s="245">
        <f>F53*B31</f>
        <v>216672.34994248059</v>
      </c>
      <c r="G62" s="245">
        <f>G53*B31</f>
        <v>225772.58864006479</v>
      </c>
      <c r="H62" s="245">
        <f>H53*B31</f>
        <v>235255.03736294751</v>
      </c>
      <c r="I62" s="245">
        <f>I53*B31</f>
        <v>245135.74893219132</v>
      </c>
      <c r="J62" s="245">
        <f>J53*B31</f>
        <v>255431.45038734336</v>
      </c>
      <c r="K62" s="245">
        <f>K53*B31</f>
        <v>266159.5713036118</v>
      </c>
      <c r="L62" s="245">
        <f>L53*B31</f>
        <v>277338.27329836349</v>
      </c>
      <c r="M62" s="245">
        <f>M53*B31</f>
        <v>288986.48077689478</v>
      </c>
      <c r="N62" s="245">
        <f>N53*B31</f>
        <v>301123.91296952439</v>
      </c>
      <c r="O62" s="245">
        <f>O53*B31</f>
        <v>313771.11731424445</v>
      </c>
      <c r="P62" s="245">
        <f>P53*B31</f>
        <v>326949.50424144272</v>
      </c>
      <c r="Q62" s="245">
        <f>Q53*B31</f>
        <v>340681.38341958332</v>
      </c>
      <c r="R62" s="245">
        <f>R53*B31</f>
        <v>354990.00152320584</v>
      </c>
      <c r="S62" s="245">
        <f>S53*B31</f>
        <v>369899.5815871805</v>
      </c>
      <c r="T62" s="245">
        <f>T53*B31</f>
        <v>385435.36401384207</v>
      </c>
      <c r="U62" s="245">
        <f>U53*B31</f>
        <v>401623.64930242347</v>
      </c>
      <c r="V62" s="245">
        <f>V53*B31</f>
        <v>418491.84257312526</v>
      </c>
      <c r="W62" s="245">
        <f>W53*B31</f>
        <v>436068.49996119656</v>
      </c>
      <c r="X62" s="245">
        <f>X53*B31</f>
        <v>454383.37695956684</v>
      </c>
      <c r="Y62" s="245">
        <f>Y53*B31</f>
        <v>473467.47879186866</v>
      </c>
    </row>
    <row r="63" spans="1:25">
      <c r="A63" s="234" t="s">
        <v>324</v>
      </c>
      <c r="B63" s="241"/>
      <c r="C63" s="241">
        <f>SUM(C64:C69)</f>
        <v>-39534.97994344122</v>
      </c>
      <c r="D63" s="241">
        <f t="shared" ref="D63:Y63" si="5">SUM(D64:D69)</f>
        <v>-39376.681949294318</v>
      </c>
      <c r="E63" s="241">
        <f t="shared" si="5"/>
        <v>-39231.332212193251</v>
      </c>
      <c r="F63" s="241">
        <f t="shared" si="5"/>
        <v>-39099.474558933936</v>
      </c>
      <c r="G63" s="241">
        <f t="shared" si="5"/>
        <v>-38981.675657037733</v>
      </c>
      <c r="H63" s="241">
        <f t="shared" si="5"/>
        <v>-38878.525974061893</v>
      </c>
      <c r="I63" s="241">
        <f t="shared" si="5"/>
        <v>-38790.640777201064</v>
      </c>
      <c r="J63" s="241">
        <f t="shared" si="5"/>
        <v>-38718.661174872082</v>
      </c>
      <c r="K63" s="241">
        <f t="shared" si="5"/>
        <v>-38663.255202045279</v>
      </c>
      <c r="L63" s="241">
        <f t="shared" si="5"/>
        <v>-38625.118951159748</v>
      </c>
      <c r="M63" s="241">
        <f t="shared" si="5"/>
        <v>-38604.977750537037</v>
      </c>
      <c r="N63" s="241">
        <f t="shared" si="5"/>
        <v>-38603.587392288158</v>
      </c>
      <c r="O63" s="241">
        <f t="shared" si="5"/>
        <v>-38621.735411792833</v>
      </c>
      <c r="P63" s="241">
        <f t="shared" si="5"/>
        <v>-38660.242420916707</v>
      </c>
      <c r="Q63" s="241">
        <f t="shared" si="5"/>
        <v>-38719.963497223776</v>
      </c>
      <c r="R63" s="241">
        <f t="shared" si="5"/>
        <v>-38801.78963153575</v>
      </c>
      <c r="S63" s="241">
        <f t="shared" si="5"/>
        <v>-38906.649236288824</v>
      </c>
      <c r="T63" s="241">
        <f t="shared" si="5"/>
        <v>-39035.509717241526</v>
      </c>
      <c r="U63" s="241">
        <f t="shared" si="5"/>
        <v>-39189.379111194241</v>
      </c>
      <c r="V63" s="241">
        <f t="shared" si="5"/>
        <v>-39369.307792492968</v>
      </c>
      <c r="W63" s="241">
        <f t="shared" si="5"/>
        <v>-39576.390251206249</v>
      </c>
      <c r="X63" s="241">
        <f t="shared" si="5"/>
        <v>-39811.766945985481</v>
      </c>
      <c r="Y63" s="241">
        <f t="shared" si="5"/>
        <v>-40076.626234745447</v>
      </c>
    </row>
    <row r="64" spans="1:25">
      <c r="A64" s="243" t="s">
        <v>323</v>
      </c>
      <c r="B64" s="241"/>
      <c r="C64" s="241">
        <f>-IF(C50&lt;=B33,0,B32*(1+C52)*B31)</f>
        <v>-6734.6479624406411</v>
      </c>
      <c r="D64" s="241">
        <f>-IF(D50&lt;=B33,0,B32*(1+D52)*B31)</f>
        <v>-7017.5031768631479</v>
      </c>
      <c r="E64" s="241">
        <f>-IF(E50&lt;=B33,0,B32*(1+E52)*B31)</f>
        <v>-7312.2383102914</v>
      </c>
      <c r="F64" s="241">
        <f>-IF(F50&lt;=B33,0,B32*(1+F52)*B31)</f>
        <v>-7619.3523193236388</v>
      </c>
      <c r="G64" s="241">
        <f>-IF(G50&lt;=B33,0,B32*(1+G52)*B31)</f>
        <v>-7939.3651167352309</v>
      </c>
      <c r="H64" s="241">
        <f>-IF(H50&lt;=B33,0,B32*(1+H52)*B31)</f>
        <v>-8272.8184516381116</v>
      </c>
      <c r="I64" s="241">
        <f>-IF(I50&lt;=B33,0,B32*(1+I52)*B31)</f>
        <v>-8620.2768266069124</v>
      </c>
      <c r="J64" s="241">
        <f>-IF(J50&lt;=B33,0,B32*(1+J52)*B31)</f>
        <v>-8982.3284533244041</v>
      </c>
      <c r="K64" s="241">
        <f>-IF(K50&lt;=B33,0,B32*(1+K52)*B31)</f>
        <v>-9359.5862483640285</v>
      </c>
      <c r="L64" s="241">
        <f>-IF(L50&lt;=B33,0,B32*(1+L52)*B31)</f>
        <v>-9752.6888707953185</v>
      </c>
      <c r="M64" s="241">
        <f>-IF(M50&lt;=B33,0,B32*(1+M52)*B31)</f>
        <v>-10162.301803368724</v>
      </c>
      <c r="N64" s="241">
        <f>-IF(N50&lt;=B33,0,B32*(1+N52)*B31)</f>
        <v>-10589.11847911021</v>
      </c>
      <c r="O64" s="241">
        <f>-IF(O50&lt;=B33,0,B32*(1+O52)*B31)</f>
        <v>-11033.861455232838</v>
      </c>
      <c r="P64" s="241">
        <f>-IF(P50&lt;=B33,0,B32*(1+P52)*B31)</f>
        <v>-11497.283636352618</v>
      </c>
      <c r="Q64" s="241">
        <f>-IF(Q50&lt;=B33,0,B32*(1+Q52)*B31)</f>
        <v>-11980.16954907943</v>
      </c>
      <c r="R64" s="241">
        <f>-IF(R50&lt;=B33,0,B32*(1+R52)*B31)</f>
        <v>-12483.336670140767</v>
      </c>
      <c r="S64" s="241">
        <f>-IF(S50&lt;=B33,0,B32*(1+S52)*B31)</f>
        <v>-13007.63681028668</v>
      </c>
      <c r="T64" s="241">
        <f>-IF(T50&lt;=B33,0,B32*(1+T52)*B31)</f>
        <v>-13553.957556318721</v>
      </c>
      <c r="U64" s="241">
        <f>-IF(U50&lt;=B33,0,B32*(1+U52)*B31)</f>
        <v>-14123.223773684109</v>
      </c>
      <c r="V64" s="241">
        <f>-IF(V50&lt;=B33,0,B32*(1+V52)*B31)</f>
        <v>-14716.399172178842</v>
      </c>
      <c r="W64" s="241">
        <f>-IF(W50&lt;=B33,0,B32*(1+W52)*B31)</f>
        <v>-15334.487937410353</v>
      </c>
      <c r="X64" s="241">
        <f>-IF(X50&lt;=B33,0,B32*(1+X52)*B31)</f>
        <v>-15978.536430781591</v>
      </c>
      <c r="Y64" s="241">
        <f>-IF(Y50&lt;=B33,0,B32*(1+Y52)*B31)</f>
        <v>-16649.634960874417</v>
      </c>
    </row>
    <row r="65" spans="1:25">
      <c r="A65" s="243" t="str">
        <f>A35</f>
        <v>Прочие расходы при эксплуатации объекта, руб. без НДС</v>
      </c>
      <c r="B65" s="241"/>
      <c r="C65" s="241">
        <f>-IF(C50&lt;=B36,0,B35*(1+C52)*B31)</f>
        <v>-605.63380957200002</v>
      </c>
      <c r="D65" s="241">
        <f>-IF(D50&lt;=B36,0,B35*(1+D52)*B31)</f>
        <v>-631.07042957402405</v>
      </c>
      <c r="E65" s="241">
        <f>-IF(E50&lt;=B36,0,B35*(1+E52)*B31)</f>
        <v>-657.57538761613307</v>
      </c>
      <c r="F65" s="241">
        <f>-IF(F50&lt;=B36,0,B35*(1+F52)*B31)</f>
        <v>-685.19355389601071</v>
      </c>
      <c r="G65" s="241">
        <f>-IF(G50&lt;=B36,0,B35*(1+G52)*B31)</f>
        <v>-713.97168315964313</v>
      </c>
      <c r="H65" s="241">
        <f>-IF(H50&lt;=B36,0,B35*(1+H52)*B31)</f>
        <v>-743.95849385234817</v>
      </c>
      <c r="I65" s="241">
        <f>-IF(I50&lt;=B36,0,B35*(1+I52)*B31)</f>
        <v>-775.20475059414673</v>
      </c>
      <c r="J65" s="241">
        <f>-IF(J50&lt;=B36,0,B35*(1+J52)*B31)</f>
        <v>-807.76335011910101</v>
      </c>
      <c r="K65" s="241">
        <f>-IF(K50&lt;=B36,0,B35*(1+K52)*B31)</f>
        <v>-841.68941082410333</v>
      </c>
      <c r="L65" s="241">
        <f>-IF(L50&lt;=B36,0,B35*(1+L52)*B31)</f>
        <v>-877.04036607871581</v>
      </c>
      <c r="M65" s="241">
        <f>-IF(M50&lt;=B36,0,B35*(1+M52)*B31)</f>
        <v>-913.87606145402185</v>
      </c>
      <c r="N65" s="241">
        <f>-IF(N50&lt;=B36,0,B35*(1+N52)*B31)</f>
        <v>-952.25885603509084</v>
      </c>
      <c r="O65" s="241">
        <f>-IF(O50&lt;=B36,0,B35*(1+O52)*B31)</f>
        <v>-992.25372798856461</v>
      </c>
      <c r="P65" s="241">
        <f>-IF(P50&lt;=B36,0,B35*(1+P52)*B31)</f>
        <v>-1033.9283845640844</v>
      </c>
      <c r="Q65" s="241">
        <f>-IF(Q50&lt;=B36,0,B35*(1+Q52)*B31)</f>
        <v>-1077.353376715776</v>
      </c>
      <c r="R65" s="241">
        <f>-IF(R50&lt;=B36,0,B35*(1+R52)*B31)</f>
        <v>-1122.6022185378388</v>
      </c>
      <c r="S65" s="241">
        <f>-IF(S50&lt;=B36,0,B35*(1+S52)*B31)</f>
        <v>-1169.751511716428</v>
      </c>
      <c r="T65" s="241">
        <f>-IF(T50&lt;=B36,0,B35*(1+T52)*B31)</f>
        <v>-1218.881075208518</v>
      </c>
      <c r="U65" s="241">
        <f>-IF(U50&lt;=B36,0,B35*(1+U52)*B31)</f>
        <v>-1270.0740803672759</v>
      </c>
      <c r="V65" s="241">
        <f>-IF(V50&lt;=B36,0,B35*(1+V52)*B31)</f>
        <v>-1323.4171917427016</v>
      </c>
      <c r="W65" s="241">
        <f>-IF(W50&lt;=B36,0,B35*(1+W52)*B31)</f>
        <v>-1379.0007137958951</v>
      </c>
      <c r="X65" s="241">
        <f>-IF(X50&lt;=B36,0,B35*(1+X52)*B31)</f>
        <v>-1436.9187437753228</v>
      </c>
      <c r="Y65" s="241">
        <f>-IF(Y50&lt;=B36,0,B35*(1+Y52)*B31)</f>
        <v>-1497.2693310138866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-32194.698171428576</v>
      </c>
      <c r="D69" s="241">
        <f>-((B28+B29)*B31+(B28+B29)*B31+SUM(B71:D71))/2*2.2%</f>
        <v>-31728.108342857144</v>
      </c>
      <c r="E69" s="241">
        <f>-((B28+B29)*B31+(B28+B29)*B31+SUM(B71:E71))/2*2.2%</f>
        <v>-31261.518514285715</v>
      </c>
      <c r="F69" s="241">
        <f>-((B28+B29)*B31+(B28+B29)*B31+SUM(B71:F71))/2*2.2%</f>
        <v>-30794.928685714287</v>
      </c>
      <c r="G69" s="241">
        <f>-((B28+B29)*B31+(B28+B29)*B31+SUM(B71:G71))/2*2.2%</f>
        <v>-30328.338857142859</v>
      </c>
      <c r="H69" s="241">
        <f>-((B28+B29)*B31+(B28+B29)*B31+SUM(B71:H71))/2*2.2%</f>
        <v>-29861.74902857143</v>
      </c>
      <c r="I69" s="241">
        <f>-((B28+B29)*B31+(B28+B29)*B31+SUM(B71:I71))/2*2.2%</f>
        <v>-29395.159200000006</v>
      </c>
      <c r="J69" s="241">
        <f>-((B28+B29)*B31+(B28+B29)*B31+SUM(B71:J71))/2*2.2%</f>
        <v>-28928.569371428577</v>
      </c>
      <c r="K69" s="241">
        <f>-((B28+B29)*B31+(B28+B29)*B31+SUM(B71:K71))/2*2.2%</f>
        <v>-28461.979542857145</v>
      </c>
      <c r="L69" s="241">
        <f>-((B28+B29)*B31+(B28+B29)*B31+SUM(B71:L71))/2*2.2%</f>
        <v>-27995.389714285717</v>
      </c>
      <c r="M69" s="241">
        <f>-((B28+B29)*B31+(B28+B29)*B31+SUM(B71:M71))/2*2.2%</f>
        <v>-27528.799885714288</v>
      </c>
      <c r="N69" s="241">
        <f>-((B28+B29)*B31+(B28+B29)*B31+SUM(B71:N71))/2*2.2%</f>
        <v>-27062.21005714286</v>
      </c>
      <c r="O69" s="241">
        <f>-((B28+B29)*B31+(B28+B29)*B31+SUM(B71:O71))/2*2.2%</f>
        <v>-26595.620228571432</v>
      </c>
      <c r="P69" s="241">
        <f>-((B28+B29)*B31+(B28+B29)*B31+SUM(B71:P71))/2*2.2%</f>
        <v>-26129.030400000003</v>
      </c>
      <c r="Q69" s="241">
        <f>-((B28+B29)*B31+(B28+B29)*B31+SUM(B71:Q71))/2*2.2%</f>
        <v>-25662.440571428571</v>
      </c>
      <c r="R69" s="241">
        <f>-((B28+B29)*B31+(B28+B29)*B31+SUM(B71:R71))/2*2.2%</f>
        <v>-25195.850742857143</v>
      </c>
      <c r="S69" s="241">
        <f>-((B28+B29)*B31+(B28+B29)*B31+SUM(B71:S71))/2*2.2%</f>
        <v>-24729.260914285715</v>
      </c>
      <c r="T69" s="241">
        <f>-((B28+B29)*B31+(B28+B29)*B31+SUM(B71:T71))/2*2.2%</f>
        <v>-24262.671085714286</v>
      </c>
      <c r="U69" s="241">
        <f>-((B28+B29)*B31+(B28+B29)*B31+SUM(B71:U71))/2*2.2%</f>
        <v>-23796.081257142858</v>
      </c>
      <c r="V69" s="241">
        <f>-((B28+B29)*B31+(B28+B29)*B31+SUM(B71:V71))/2*2.2%</f>
        <v>-23329.491428571426</v>
      </c>
      <c r="W69" s="241">
        <f>-((B28+B29)*B31+(B28+B29)*B31+SUM(B71:W71))/2*2.2%</f>
        <v>-22862.901599999997</v>
      </c>
      <c r="X69" s="241">
        <f>-((B28+B29)*B31+(B28+B29)*B31+SUM(B71:X71))/2*2.2%</f>
        <v>-22396.311771428569</v>
      </c>
      <c r="Y69" s="241">
        <f>-((B28+B29)*B31+(B28+B29)*B31+SUM(B71:Y71))/2*2.2%</f>
        <v>-21929.721942857141</v>
      </c>
    </row>
    <row r="70" spans="1:25">
      <c r="A70" s="242" t="s">
        <v>568</v>
      </c>
      <c r="B70" s="245"/>
      <c r="C70" s="245">
        <f>C62+C63</f>
        <v>151978.93605655874</v>
      </c>
      <c r="D70" s="245">
        <f t="shared" ref="D70:Y70" si="6">D62+D63</f>
        <v>160180.81852270567</v>
      </c>
      <c r="E70" s="245">
        <f t="shared" si="6"/>
        <v>168707.58327963072</v>
      </c>
      <c r="F70" s="245">
        <f t="shared" si="6"/>
        <v>177572.87538354666</v>
      </c>
      <c r="G70" s="245">
        <f t="shared" si="6"/>
        <v>186790.91298302705</v>
      </c>
      <c r="H70" s="245">
        <f t="shared" si="6"/>
        <v>196376.51138888561</v>
      </c>
      <c r="I70" s="245">
        <f t="shared" si="6"/>
        <v>206345.10815499024</v>
      </c>
      <c r="J70" s="245">
        <f t="shared" si="6"/>
        <v>216712.78921247128</v>
      </c>
      <c r="K70" s="245">
        <f t="shared" si="6"/>
        <v>227496.31610156651</v>
      </c>
      <c r="L70" s="245">
        <f t="shared" si="6"/>
        <v>238713.15434720373</v>
      </c>
      <c r="M70" s="245">
        <f t="shared" si="6"/>
        <v>250381.50302635774</v>
      </c>
      <c r="N70" s="245">
        <f t="shared" si="6"/>
        <v>262520.32557723625</v>
      </c>
      <c r="O70" s="245">
        <f t="shared" si="6"/>
        <v>275149.38190245163</v>
      </c>
      <c r="P70" s="245">
        <f t="shared" si="6"/>
        <v>288289.26182052598</v>
      </c>
      <c r="Q70" s="245">
        <f t="shared" si="6"/>
        <v>301961.41992235952</v>
      </c>
      <c r="R70" s="245">
        <f t="shared" si="6"/>
        <v>316188.21189167007</v>
      </c>
      <c r="S70" s="245">
        <f t="shared" si="6"/>
        <v>330992.93235089164</v>
      </c>
      <c r="T70" s="245">
        <f t="shared" si="6"/>
        <v>346399.85429660056</v>
      </c>
      <c r="U70" s="245">
        <f t="shared" si="6"/>
        <v>362434.27019122924</v>
      </c>
      <c r="V70" s="245">
        <f t="shared" si="6"/>
        <v>379122.5347806323</v>
      </c>
      <c r="W70" s="245">
        <f t="shared" si="6"/>
        <v>396492.10970999033</v>
      </c>
      <c r="X70" s="245">
        <f t="shared" si="6"/>
        <v>414571.61001358135</v>
      </c>
      <c r="Y70" s="245">
        <f t="shared" si="6"/>
        <v>433390.85255712323</v>
      </c>
    </row>
    <row r="71" spans="1:25">
      <c r="A71" s="243" t="s">
        <v>317</v>
      </c>
      <c r="B71" s="241"/>
      <c r="C71" s="241">
        <f>IF(B28-ABS(SUM(B71:B71))&gt;0,-B28/B30,0)</f>
        <v>-42417.257142857146</v>
      </c>
      <c r="D71" s="241">
        <f>IF(B28-ABS(SUM(B71:C71))&gt;0,-B28/B30,0)</f>
        <v>-42417.257142857146</v>
      </c>
      <c r="E71" s="241">
        <f>IF(B28-ABS(SUM(B71:D71))&gt;0,-B28/B30,0)</f>
        <v>-42417.257142857146</v>
      </c>
      <c r="F71" s="241">
        <f>IF(B28-ABS(SUM(B71:E71))&gt;0,-B28/B30,0)</f>
        <v>-42417.257142857146</v>
      </c>
      <c r="G71" s="241">
        <f>IF(B28-ABS(SUM(B71:F71))&gt;0,-B28/B30,0)</f>
        <v>-42417.257142857146</v>
      </c>
      <c r="H71" s="241">
        <f>IF(B28-ABS(SUM(B71:G71))&gt;0,-B28/B30,0)</f>
        <v>-42417.257142857146</v>
      </c>
      <c r="I71" s="241">
        <f>IF(B28-ABS(SUM(B71:H71))&gt;0,-B28/B30,0)</f>
        <v>-42417.257142857146</v>
      </c>
      <c r="J71" s="241">
        <f>IF(B28-ABS(SUM(B71:I71))&gt;0,-B28/B30,0)</f>
        <v>-42417.257142857146</v>
      </c>
      <c r="K71" s="241">
        <f>IF(B28-ABS(SUM(B71:J71))&gt;0,-B28/B30,0)</f>
        <v>-42417.257142857146</v>
      </c>
      <c r="L71" s="241">
        <f>IF(B28-ABS(SUM(B71:K71))&gt;0,-B28/B30,0)</f>
        <v>-42417.257142857146</v>
      </c>
      <c r="M71" s="241">
        <f>IF(B28-ABS(SUM(B71:L71))&gt;0,-B28/B30,0)</f>
        <v>-42417.257142857146</v>
      </c>
      <c r="N71" s="241">
        <f>IF(B28-ABS(SUM(B71:M71))&gt;0,-B28/B30,0)</f>
        <v>-42417.257142857146</v>
      </c>
      <c r="O71" s="241">
        <f>IF(B28-ABS(SUM(B71:N71))&gt;0,-B28/B30,0)</f>
        <v>-42417.257142857146</v>
      </c>
      <c r="P71" s="241">
        <f>IF(B28-ABS(SUM(B71:O71))&gt;0,-B28/B30,0)</f>
        <v>-42417.257142857146</v>
      </c>
      <c r="Q71" s="241">
        <f>IF(B28-ABS(SUM(B71:P71))&gt;0,-B28/B30,0)</f>
        <v>-42417.257142857146</v>
      </c>
      <c r="R71" s="241">
        <f>IF(B28-ABS(SUM(B71:Q71))&gt;0,-B28/B30,0)</f>
        <v>-42417.257142857146</v>
      </c>
      <c r="S71" s="241">
        <f>IF(B28-ABS(SUM(B71:R71))&gt;0,-B28/B30,0)</f>
        <v>-42417.257142857146</v>
      </c>
      <c r="T71" s="241">
        <f>IF(B28-ABS(SUM(B71:S71))&gt;0,-B28/B30,0)</f>
        <v>-42417.257142857146</v>
      </c>
      <c r="U71" s="241">
        <f>IF(B28-ABS(SUM(B71:T71))&gt;0,-B28/B30,0)</f>
        <v>-42417.257142857146</v>
      </c>
      <c r="V71" s="241">
        <f>IF(B28-ABS(SUM(B71:U71))&gt;0,-B28/B30,0)</f>
        <v>-42417.257142857146</v>
      </c>
      <c r="W71" s="241">
        <f>IF(B28-ABS(SUM(B71:V71))&gt;0,-B28/B30,0)</f>
        <v>-42417.257142857146</v>
      </c>
      <c r="X71" s="241">
        <f>IF(B28-ABS(SUM(B71:W71))&gt;0,-B28/B30,0)</f>
        <v>-42417.257142857146</v>
      </c>
      <c r="Y71" s="241">
        <f>IF(B28-ABS(SUM(B71:X71))&gt;0,-B28/B30,0)</f>
        <v>-42417.257142857146</v>
      </c>
    </row>
    <row r="72" spans="1:25">
      <c r="A72" s="242" t="s">
        <v>569</v>
      </c>
      <c r="B72" s="245"/>
      <c r="C72" s="245">
        <f>C70+C71</f>
        <v>109561.67891370159</v>
      </c>
      <c r="D72" s="245">
        <f t="shared" ref="D72:Y72" si="7">D70+D71</f>
        <v>117763.56137984851</v>
      </c>
      <c r="E72" s="245">
        <f t="shared" si="7"/>
        <v>126290.32613677357</v>
      </c>
      <c r="F72" s="245">
        <f t="shared" si="7"/>
        <v>135155.61824068951</v>
      </c>
      <c r="G72" s="245">
        <f t="shared" si="7"/>
        <v>144373.6558401699</v>
      </c>
      <c r="H72" s="245">
        <f t="shared" si="7"/>
        <v>153959.25424602846</v>
      </c>
      <c r="I72" s="245">
        <f t="shared" si="7"/>
        <v>163927.85101213309</v>
      </c>
      <c r="J72" s="245">
        <f t="shared" si="7"/>
        <v>174295.53206961413</v>
      </c>
      <c r="K72" s="245">
        <f t="shared" si="7"/>
        <v>185079.05895870936</v>
      </c>
      <c r="L72" s="245">
        <f t="shared" si="7"/>
        <v>196295.89720434658</v>
      </c>
      <c r="M72" s="245">
        <f t="shared" si="7"/>
        <v>207964.24588350058</v>
      </c>
      <c r="N72" s="245">
        <f t="shared" si="7"/>
        <v>220103.06843437909</v>
      </c>
      <c r="O72" s="245">
        <f t="shared" si="7"/>
        <v>232732.12475959447</v>
      </c>
      <c r="P72" s="245">
        <f t="shared" si="7"/>
        <v>245872.00467766883</v>
      </c>
      <c r="Q72" s="245">
        <f t="shared" si="7"/>
        <v>259544.16277950237</v>
      </c>
      <c r="R72" s="245">
        <f t="shared" si="7"/>
        <v>273770.95474881295</v>
      </c>
      <c r="S72" s="245">
        <f t="shared" si="7"/>
        <v>288575.67520803452</v>
      </c>
      <c r="T72" s="245">
        <f t="shared" si="7"/>
        <v>303982.59715374344</v>
      </c>
      <c r="U72" s="245">
        <f t="shared" si="7"/>
        <v>320017.01304837212</v>
      </c>
      <c r="V72" s="245">
        <f t="shared" si="7"/>
        <v>336705.27763777517</v>
      </c>
      <c r="W72" s="245">
        <f t="shared" si="7"/>
        <v>354074.8525671332</v>
      </c>
      <c r="X72" s="245">
        <f t="shared" si="7"/>
        <v>372154.35287072422</v>
      </c>
      <c r="Y72" s="245">
        <f t="shared" si="7"/>
        <v>390973.59541426611</v>
      </c>
    </row>
    <row r="73" spans="1:25">
      <c r="A73" s="243" t="s">
        <v>316</v>
      </c>
      <c r="B73" s="241">
        <f>-B59</f>
        <v>-33814.322777765621</v>
      </c>
      <c r="C73" s="241">
        <f>-C59</f>
        <v>-19956.229638366727</v>
      </c>
      <c r="D73" s="241">
        <f t="shared" ref="D73:Y73" si="8">-D59</f>
        <v>-6992.3543331108449</v>
      </c>
      <c r="E73" s="241">
        <f t="shared" si="8"/>
        <v>-4401.2723742317276</v>
      </c>
      <c r="F73" s="241">
        <f t="shared" si="8"/>
        <v>-4254.5632950906702</v>
      </c>
      <c r="G73" s="241">
        <f t="shared" si="8"/>
        <v>-3961.1451368085554</v>
      </c>
      <c r="H73" s="241">
        <f t="shared" si="8"/>
        <v>-3667.7269785264398</v>
      </c>
      <c r="I73" s="241">
        <f t="shared" si="8"/>
        <v>-3374.308820244325</v>
      </c>
      <c r="J73" s="241">
        <f t="shared" si="8"/>
        <v>-3080.8906619622094</v>
      </c>
      <c r="K73" s="241">
        <f t="shared" si="8"/>
        <v>-2787.4725036800946</v>
      </c>
      <c r="L73" s="241">
        <f t="shared" si="8"/>
        <v>-2494.054345397979</v>
      </c>
      <c r="M73" s="241">
        <f t="shared" si="8"/>
        <v>-2200.6361871158642</v>
      </c>
      <c r="N73" s="241">
        <f t="shared" si="8"/>
        <v>-1907.2180288337488</v>
      </c>
      <c r="O73" s="241">
        <f t="shared" si="8"/>
        <v>-1613.7998705516336</v>
      </c>
      <c r="P73" s="241">
        <f t="shared" si="8"/>
        <v>-1320.3817122695184</v>
      </c>
      <c r="Q73" s="241">
        <f t="shared" si="8"/>
        <v>-1026.9635539874032</v>
      </c>
      <c r="R73" s="241">
        <f t="shared" si="8"/>
        <v>-733.545395705288</v>
      </c>
      <c r="S73" s="241">
        <f t="shared" si="8"/>
        <v>-440.1272374231728</v>
      </c>
      <c r="T73" s="241">
        <f t="shared" si="8"/>
        <v>-146.70907914105769</v>
      </c>
      <c r="U73" s="241">
        <f t="shared" si="8"/>
        <v>146.70907914105757</v>
      </c>
      <c r="V73" s="241">
        <f t="shared" si="8"/>
        <v>0</v>
      </c>
      <c r="W73" s="241">
        <f t="shared" si="8"/>
        <v>0</v>
      </c>
      <c r="X73" s="241">
        <f t="shared" si="8"/>
        <v>0</v>
      </c>
      <c r="Y73" s="241">
        <f t="shared" si="8"/>
        <v>0</v>
      </c>
    </row>
    <row r="74" spans="1:25">
      <c r="A74" s="242" t="s">
        <v>320</v>
      </c>
      <c r="B74" s="245"/>
      <c r="C74" s="245">
        <f>C72+C73</f>
        <v>89605.44927533486</v>
      </c>
      <c r="D74" s="245">
        <f t="shared" ref="D74:Y74" si="9">D72+D73</f>
        <v>110771.20704673766</v>
      </c>
      <c r="E74" s="245">
        <f t="shared" si="9"/>
        <v>121889.05376254184</v>
      </c>
      <c r="F74" s="245">
        <f t="shared" si="9"/>
        <v>130901.05494559884</v>
      </c>
      <c r="G74" s="245">
        <f t="shared" si="9"/>
        <v>140412.51070336133</v>
      </c>
      <c r="H74" s="245">
        <f t="shared" si="9"/>
        <v>150291.52726750201</v>
      </c>
      <c r="I74" s="245">
        <f t="shared" si="9"/>
        <v>160553.54219188876</v>
      </c>
      <c r="J74" s="245">
        <f t="shared" si="9"/>
        <v>171214.64140765191</v>
      </c>
      <c r="K74" s="245">
        <f t="shared" si="9"/>
        <v>182291.58645502926</v>
      </c>
      <c r="L74" s="245">
        <f t="shared" si="9"/>
        <v>193801.8428589486</v>
      </c>
      <c r="M74" s="245">
        <f t="shared" si="9"/>
        <v>205763.60969638472</v>
      </c>
      <c r="N74" s="245">
        <f t="shared" si="9"/>
        <v>218195.85040554535</v>
      </c>
      <c r="O74" s="245">
        <f t="shared" si="9"/>
        <v>231118.32488904285</v>
      </c>
      <c r="P74" s="245">
        <f t="shared" si="9"/>
        <v>244551.62296539929</v>
      </c>
      <c r="Q74" s="245">
        <f t="shared" si="9"/>
        <v>258517.19922551495</v>
      </c>
      <c r="R74" s="245">
        <f t="shared" si="9"/>
        <v>273037.40935310768</v>
      </c>
      <c r="S74" s="245">
        <f t="shared" si="9"/>
        <v>288135.54797061137</v>
      </c>
      <c r="T74" s="245">
        <f t="shared" si="9"/>
        <v>303835.88807460241</v>
      </c>
      <c r="U74" s="245">
        <f t="shared" si="9"/>
        <v>320163.72212751315</v>
      </c>
      <c r="V74" s="245">
        <f t="shared" si="9"/>
        <v>336705.27763777517</v>
      </c>
      <c r="W74" s="245">
        <f t="shared" si="9"/>
        <v>354074.8525671332</v>
      </c>
      <c r="X74" s="245">
        <f t="shared" si="9"/>
        <v>372154.35287072422</v>
      </c>
      <c r="Y74" s="245">
        <f t="shared" si="9"/>
        <v>390973.59541426611</v>
      </c>
    </row>
    <row r="75" spans="1:25">
      <c r="A75" s="243" t="s">
        <v>315</v>
      </c>
      <c r="B75" s="241"/>
      <c r="C75" s="241">
        <f>-C74*B39</f>
        <v>-17921.089855066974</v>
      </c>
      <c r="D75" s="241">
        <f>-D74*B39</f>
        <v>-22154.241409347534</v>
      </c>
      <c r="E75" s="241">
        <f>-E74*B39</f>
        <v>-24377.810752508369</v>
      </c>
      <c r="F75" s="241">
        <f>-F74*B39</f>
        <v>-26180.210989119769</v>
      </c>
      <c r="G75" s="241">
        <f>-G74*B39</f>
        <v>-28082.502140672266</v>
      </c>
      <c r="H75" s="241">
        <f>-H74*B39</f>
        <v>-30058.305453500405</v>
      </c>
      <c r="I75" s="241">
        <f>-I74*B39</f>
        <v>-32110.708438377755</v>
      </c>
      <c r="J75" s="241">
        <f>-J74*B39</f>
        <v>-34242.928281530381</v>
      </c>
      <c r="K75" s="241">
        <f>-K74*B39</f>
        <v>-36458.317291005857</v>
      </c>
      <c r="L75" s="241">
        <f>-L74*B39</f>
        <v>-38760.368571789724</v>
      </c>
      <c r="M75" s="241">
        <f>-M74*B39</f>
        <v>-41152.721939276948</v>
      </c>
      <c r="N75" s="241">
        <f>-N74*B39</f>
        <v>-43639.17008110907</v>
      </c>
      <c r="O75" s="241">
        <f>-O74*B39</f>
        <v>-46223.66497780857</v>
      </c>
      <c r="P75" s="241">
        <f>-P74*B39</f>
        <v>-48910.324593079858</v>
      </c>
      <c r="Q75" s="241">
        <f>-Q74*B39</f>
        <v>-51703.439845102992</v>
      </c>
      <c r="R75" s="241">
        <f>-R74*B39</f>
        <v>-54607.481870621537</v>
      </c>
      <c r="S75" s="241">
        <f>-S74*B39</f>
        <v>-57627.109594122274</v>
      </c>
      <c r="T75" s="241">
        <f>-T74*B39</f>
        <v>-60767.177614920482</v>
      </c>
      <c r="U75" s="241">
        <f>-U74*B39</f>
        <v>-64032.744425502635</v>
      </c>
      <c r="V75" s="241">
        <f>-V74*B39</f>
        <v>-67341.055527555043</v>
      </c>
      <c r="W75" s="241">
        <f>-W74*B39</f>
        <v>-70814.970513426641</v>
      </c>
      <c r="X75" s="241">
        <f>-X74*B39</f>
        <v>-74430.87057414485</v>
      </c>
      <c r="Y75" s="241">
        <f>-Y74*B39</f>
        <v>-78194.719082853218</v>
      </c>
    </row>
    <row r="76" spans="1:25" ht="16.5" thickBot="1">
      <c r="A76" s="316" t="s">
        <v>319</v>
      </c>
      <c r="B76" s="317"/>
      <c r="C76" s="317">
        <f>C74+C75</f>
        <v>71684.359420267894</v>
      </c>
      <c r="D76" s="317">
        <f t="shared" ref="D76:Y76" si="10">D74+D75</f>
        <v>88616.965637390123</v>
      </c>
      <c r="E76" s="317">
        <f t="shared" si="10"/>
        <v>97511.243010033475</v>
      </c>
      <c r="F76" s="317">
        <f t="shared" si="10"/>
        <v>104720.84395647908</v>
      </c>
      <c r="G76" s="317">
        <f t="shared" si="10"/>
        <v>112330.00856268907</v>
      </c>
      <c r="H76" s="317">
        <f t="shared" si="10"/>
        <v>120233.2218140016</v>
      </c>
      <c r="I76" s="317">
        <f t="shared" si="10"/>
        <v>128442.833753511</v>
      </c>
      <c r="J76" s="317">
        <f t="shared" si="10"/>
        <v>136971.71312612153</v>
      </c>
      <c r="K76" s="317">
        <f t="shared" si="10"/>
        <v>145833.2691640234</v>
      </c>
      <c r="L76" s="317">
        <f t="shared" si="10"/>
        <v>155041.47428715887</v>
      </c>
      <c r="M76" s="317">
        <f t="shared" si="10"/>
        <v>164610.88775710779</v>
      </c>
      <c r="N76" s="317">
        <f t="shared" si="10"/>
        <v>174556.68032443628</v>
      </c>
      <c r="O76" s="317">
        <f t="shared" si="10"/>
        <v>184894.65991123428</v>
      </c>
      <c r="P76" s="317">
        <f t="shared" si="10"/>
        <v>195641.29837231943</v>
      </c>
      <c r="Q76" s="317">
        <f t="shared" si="10"/>
        <v>206813.75938041197</v>
      </c>
      <c r="R76" s="317">
        <f t="shared" si="10"/>
        <v>218429.92748248615</v>
      </c>
      <c r="S76" s="317">
        <f t="shared" si="10"/>
        <v>230508.4383764891</v>
      </c>
      <c r="T76" s="317">
        <f t="shared" si="10"/>
        <v>243068.71045968193</v>
      </c>
      <c r="U76" s="317">
        <f t="shared" si="10"/>
        <v>256130.97770201051</v>
      </c>
      <c r="V76" s="317">
        <f t="shared" si="10"/>
        <v>269364.22211022011</v>
      </c>
      <c r="W76" s="317">
        <f t="shared" si="10"/>
        <v>283259.88205370656</v>
      </c>
      <c r="X76" s="317">
        <f t="shared" si="10"/>
        <v>297723.4822965794</v>
      </c>
      <c r="Y76" s="317">
        <f t="shared" si="10"/>
        <v>312778.87633141287</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109561.67891370159</v>
      </c>
      <c r="D79" s="245">
        <f t="shared" si="12"/>
        <v>117763.56137984851</v>
      </c>
      <c r="E79" s="245">
        <f t="shared" si="12"/>
        <v>126290.32613677357</v>
      </c>
      <c r="F79" s="245">
        <f t="shared" si="12"/>
        <v>135155.61824068951</v>
      </c>
      <c r="G79" s="245">
        <f t="shared" si="12"/>
        <v>144373.6558401699</v>
      </c>
      <c r="H79" s="245">
        <f t="shared" si="12"/>
        <v>153959.25424602846</v>
      </c>
      <c r="I79" s="245">
        <f t="shared" si="12"/>
        <v>163927.85101213309</v>
      </c>
      <c r="J79" s="245">
        <f t="shared" si="12"/>
        <v>174295.53206961413</v>
      </c>
      <c r="K79" s="245">
        <f t="shared" si="12"/>
        <v>185079.05895870936</v>
      </c>
      <c r="L79" s="245">
        <f t="shared" si="12"/>
        <v>196295.89720434658</v>
      </c>
      <c r="M79" s="245">
        <f t="shared" si="12"/>
        <v>207964.24588350058</v>
      </c>
      <c r="N79" s="245">
        <f t="shared" si="12"/>
        <v>220103.06843437909</v>
      </c>
      <c r="O79" s="245">
        <f t="shared" si="12"/>
        <v>232732.12475959447</v>
      </c>
      <c r="P79" s="245">
        <f t="shared" si="12"/>
        <v>245872.00467766883</v>
      </c>
      <c r="Q79" s="245">
        <f t="shared" si="12"/>
        <v>259544.16277950237</v>
      </c>
      <c r="R79" s="245">
        <f t="shared" si="12"/>
        <v>273770.95474881295</v>
      </c>
      <c r="S79" s="245">
        <f t="shared" si="12"/>
        <v>288575.67520803452</v>
      </c>
      <c r="T79" s="245">
        <f t="shared" si="12"/>
        <v>303982.59715374344</v>
      </c>
      <c r="U79" s="245">
        <f t="shared" si="12"/>
        <v>320017.01304837212</v>
      </c>
      <c r="V79" s="245">
        <f t="shared" si="12"/>
        <v>336705.27763777517</v>
      </c>
      <c r="W79" s="245">
        <f t="shared" si="12"/>
        <v>354074.8525671332</v>
      </c>
      <c r="X79" s="245">
        <f t="shared" si="12"/>
        <v>372154.35287072422</v>
      </c>
      <c r="Y79" s="245">
        <f t="shared" si="12"/>
        <v>390973.59541426611</v>
      </c>
    </row>
    <row r="80" spans="1:25">
      <c r="A80" s="243" t="s">
        <v>317</v>
      </c>
      <c r="B80" s="241">
        <f t="shared" ref="B80:Y80" si="13">-B71</f>
        <v>0</v>
      </c>
      <c r="C80" s="241">
        <f>-C71</f>
        <v>42417.257142857146</v>
      </c>
      <c r="D80" s="241">
        <f>-D71</f>
        <v>42417.257142857146</v>
      </c>
      <c r="E80" s="241">
        <f t="shared" si="13"/>
        <v>42417.257142857146</v>
      </c>
      <c r="F80" s="241">
        <f t="shared" si="13"/>
        <v>42417.257142857146</v>
      </c>
      <c r="G80" s="241">
        <f t="shared" si="13"/>
        <v>42417.257142857146</v>
      </c>
      <c r="H80" s="241">
        <f t="shared" si="13"/>
        <v>42417.257142857146</v>
      </c>
      <c r="I80" s="241">
        <f t="shared" si="13"/>
        <v>42417.257142857146</v>
      </c>
      <c r="J80" s="241">
        <f t="shared" si="13"/>
        <v>42417.257142857146</v>
      </c>
      <c r="K80" s="241">
        <f t="shared" si="13"/>
        <v>42417.257142857146</v>
      </c>
      <c r="L80" s="241">
        <f t="shared" si="13"/>
        <v>42417.257142857146</v>
      </c>
      <c r="M80" s="241">
        <f t="shared" si="13"/>
        <v>42417.257142857146</v>
      </c>
      <c r="N80" s="241">
        <f t="shared" si="13"/>
        <v>42417.257142857146</v>
      </c>
      <c r="O80" s="241">
        <f t="shared" si="13"/>
        <v>42417.257142857146</v>
      </c>
      <c r="P80" s="241">
        <f t="shared" si="13"/>
        <v>42417.257142857146</v>
      </c>
      <c r="Q80" s="241">
        <f t="shared" si="13"/>
        <v>42417.257142857146</v>
      </c>
      <c r="R80" s="241">
        <f t="shared" si="13"/>
        <v>42417.257142857146</v>
      </c>
      <c r="S80" s="241">
        <f t="shared" si="13"/>
        <v>42417.257142857146</v>
      </c>
      <c r="T80" s="241">
        <f t="shared" si="13"/>
        <v>42417.257142857146</v>
      </c>
      <c r="U80" s="241">
        <f t="shared" si="13"/>
        <v>42417.257142857146</v>
      </c>
      <c r="V80" s="241">
        <f t="shared" si="13"/>
        <v>42417.257142857146</v>
      </c>
      <c r="W80" s="241">
        <f t="shared" si="13"/>
        <v>42417.257142857146</v>
      </c>
      <c r="X80" s="241">
        <f t="shared" si="13"/>
        <v>42417.257142857146</v>
      </c>
      <c r="Y80" s="241">
        <f t="shared" si="13"/>
        <v>42417.257142857146</v>
      </c>
    </row>
    <row r="81" spans="1:25">
      <c r="A81" s="243" t="s">
        <v>316</v>
      </c>
      <c r="B81" s="241">
        <f t="shared" ref="B81:Y81" si="14">B73</f>
        <v>-33814.322777765621</v>
      </c>
      <c r="C81" s="241">
        <f>C73</f>
        <v>-19956.229638366727</v>
      </c>
      <c r="D81" s="241">
        <f t="shared" si="14"/>
        <v>-6992.3543331108449</v>
      </c>
      <c r="E81" s="241">
        <f t="shared" si="14"/>
        <v>-4401.2723742317276</v>
      </c>
      <c r="F81" s="241">
        <f t="shared" si="14"/>
        <v>-4254.5632950906702</v>
      </c>
      <c r="G81" s="241">
        <f t="shared" si="14"/>
        <v>-3961.1451368085554</v>
      </c>
      <c r="H81" s="241">
        <f t="shared" si="14"/>
        <v>-3667.7269785264398</v>
      </c>
      <c r="I81" s="241">
        <f t="shared" si="14"/>
        <v>-3374.308820244325</v>
      </c>
      <c r="J81" s="241">
        <f t="shared" si="14"/>
        <v>-3080.8906619622094</v>
      </c>
      <c r="K81" s="241">
        <f t="shared" si="14"/>
        <v>-2787.4725036800946</v>
      </c>
      <c r="L81" s="241">
        <f t="shared" si="14"/>
        <v>-2494.054345397979</v>
      </c>
      <c r="M81" s="241">
        <f t="shared" si="14"/>
        <v>-2200.6361871158642</v>
      </c>
      <c r="N81" s="241">
        <f t="shared" si="14"/>
        <v>-1907.2180288337488</v>
      </c>
      <c r="O81" s="241">
        <f t="shared" si="14"/>
        <v>-1613.7998705516336</v>
      </c>
      <c r="P81" s="241">
        <f t="shared" si="14"/>
        <v>-1320.3817122695184</v>
      </c>
      <c r="Q81" s="241">
        <f t="shared" si="14"/>
        <v>-1026.9635539874032</v>
      </c>
      <c r="R81" s="241">
        <f t="shared" si="14"/>
        <v>-733.545395705288</v>
      </c>
      <c r="S81" s="241">
        <f t="shared" si="14"/>
        <v>-440.1272374231728</v>
      </c>
      <c r="T81" s="241">
        <f t="shared" si="14"/>
        <v>-146.70907914105769</v>
      </c>
      <c r="U81" s="241">
        <f t="shared" si="14"/>
        <v>146.70907914105757</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-17921.089855066974</v>
      </c>
      <c r="D82" s="241">
        <f>IF(SUM(B75:D75)+SUM(A82:C82)&gt;0,0,SUM(B75:D75)-SUM(A82:C82))</f>
        <v>-22154.241409347531</v>
      </c>
      <c r="E82" s="241">
        <f>IF(SUM(B75:E75)+SUM(A82:D82)&gt;0,0,SUM(B75:E75)-SUM(A82:D82))</f>
        <v>-24377.810752508369</v>
      </c>
      <c r="F82" s="241">
        <f>IF(SUM(B75:F75)+SUM(A82:E82)&gt;0,0,SUM(B75:F75)-SUM(A82:E82))</f>
        <v>-26180.210989119769</v>
      </c>
      <c r="G82" s="241">
        <f>IF(SUM(B75:G75)+SUM(A82:F82)&gt;0,0,SUM(B75:G75)-SUM(A82:F82))</f>
        <v>-28082.502140672266</v>
      </c>
      <c r="H82" s="241">
        <f>IF(SUM(B75:H75)+SUM(A82:G82)&gt;0,0,SUM(B75:H75)-SUM(A82:G82))</f>
        <v>-30058.305453500405</v>
      </c>
      <c r="I82" s="241">
        <f>IF(SUM(B75:I75)+SUM(A82:H82)&gt;0,0,SUM(B75:I75)-SUM(A82:H82))</f>
        <v>-32110.708438377769</v>
      </c>
      <c r="J82" s="241">
        <f>IF(SUM(B75:J75)+SUM(A82:I82)&gt;0,0,SUM(B75:J75)-SUM(A82:I82))</f>
        <v>-34242.928281530389</v>
      </c>
      <c r="K82" s="241">
        <f>IF(SUM(B75:K75)+SUM(A82:J82)&gt;0,0,SUM(B75:K75)-SUM(A82:J82))</f>
        <v>-36458.317291005864</v>
      </c>
      <c r="L82" s="241">
        <f>IF(SUM(B75:L75)+SUM(A82:K82)&gt;0,0,SUM(B75:L75)-SUM(A82:K82))</f>
        <v>-38760.368571789702</v>
      </c>
      <c r="M82" s="241">
        <f>IF(SUM(B75:M75)+SUM(A82:L82)&gt;0,0,SUM(B75:M75)-SUM(A82:L82))</f>
        <v>-41152.721939276962</v>
      </c>
      <c r="N82" s="241">
        <f>IF(SUM(B75:N75)+SUM(A82:M82)&gt;0,0,SUM(B75:N75)-SUM(A82:M82))</f>
        <v>-43639.170081109041</v>
      </c>
      <c r="O82" s="241">
        <f>IF(SUM(B75:O75)+SUM(A82:N82)&gt;0,0,SUM(B75:O75)-SUM(A82:N82))</f>
        <v>-46223.664977808599</v>
      </c>
      <c r="P82" s="241">
        <f>IF(SUM(B75:P75)+SUM(A82:O82)&gt;0,0,SUM(B75:P75)-SUM(A82:O82))</f>
        <v>-48910.324593079858</v>
      </c>
      <c r="Q82" s="241">
        <f>IF(SUM(B75:Q75)+SUM(A82:P82)&gt;0,0,SUM(B75:Q75)-SUM(A82:P82))</f>
        <v>-51703.439845103014</v>
      </c>
      <c r="R82" s="241">
        <f>IF(SUM(B75:R75)+SUM(A82:Q82)&gt;0,0,SUM(B75:R75)-SUM(A82:Q82))</f>
        <v>-54607.481870621501</v>
      </c>
      <c r="S82" s="241">
        <f>IF(SUM(B75:S75)+SUM(A82:R82)&gt;0,0,SUM(B75:S75)-SUM(A82:R82))</f>
        <v>-57627.109594122274</v>
      </c>
      <c r="T82" s="241">
        <f>IF(SUM(B75:T75)+SUM(A82:S82)&gt;0,0,SUM(B75:T75)-SUM(A82:S82))</f>
        <v>-60767.177614920423</v>
      </c>
      <c r="U82" s="241">
        <f>IF(SUM(B75:U75)+SUM(A82:T82)&gt;0,0,SUM(B75:U75)-SUM(A82:T82))</f>
        <v>-64032.744425502606</v>
      </c>
      <c r="V82" s="241">
        <f>IF(SUM(B75:V75)+SUM(A82:U82)&gt;0,0,SUM(B75:V75)-SUM(A82:U82))</f>
        <v>-67341.055527555058</v>
      </c>
      <c r="W82" s="241">
        <f>IF(SUM(B75:W75)+SUM(A82:V82)&gt;0,0,SUM(B75:W75)-SUM(A82:V82))</f>
        <v>-70814.970513426699</v>
      </c>
      <c r="X82" s="241">
        <f>IF(SUM(B75:X75)+SUM(A82:W82)&gt;0,0,SUM(B75:X75)-SUM(A82:W82))</f>
        <v>-74430.870574144879</v>
      </c>
      <c r="Y82" s="241">
        <f>IF(SUM(B75:Y75)+SUM(A82:X82)&gt;0,0,SUM(B75:Y75)-SUM(A82:X82))</f>
        <v>-78194.719082853291</v>
      </c>
    </row>
    <row r="83" spans="1:25">
      <c r="A83" s="243" t="s">
        <v>314</v>
      </c>
      <c r="B83" s="241">
        <f>IF(((SUM(B62:B62)+SUM(B64:B68))+SUM(B85:B85))&lt;0,((SUM(B62:B62)+SUM(B64:B68))+SUM(B85:B85))*0.18-SUM(A83:A83),IF(SUM(A83:B83)&lt;0,0-SUM(A83:B83),0))</f>
        <v>-267228.71999999997</v>
      </c>
      <c r="C83" s="241">
        <f>IF(((SUM(B62:C62)+SUM(B64:C68))+SUM(B85:C85))&lt;0,((SUM(B62:C62)+SUM(B64:C68))+SUM(B85:C85))*0.18-SUM(A83:B83),IF(SUM(B83:B83)&lt;0,0-SUM(B83:B83),0))</f>
        <v>33151.254161037708</v>
      </c>
      <c r="D83" s="241">
        <f>IF(((SUM(B62:D62)+SUM(B64:D68))+SUM(B85:D85))&lt;0,((SUM(B62:D62)+SUM(B64:D68))+SUM(B85:D85))*0.18-SUM(A83:C83),IF(SUM(B83:C83)&lt;0,0-SUM(B83:C83),0))</f>
        <v>34543.6068358013</v>
      </c>
      <c r="E83" s="241">
        <f>IF(((SUM(B62:E62)+SUM(B64:E68))+SUM(B85:E85))&lt;0,((SUM(B62:E62)+SUM(B64:E68))+SUM(B85:E85))*0.18-SUM(A83:D83),IF(SUM(B83:D83)&lt;0,0-SUM(B83:D83),0))</f>
        <v>35994.438322904927</v>
      </c>
      <c r="F83" s="241">
        <f>IF(((SUM(B62:F62)+SUM(B64:F68))+SUM(B85:F85))&lt;0,((SUM(B62:F62)+SUM(B64:F68))+SUM(B85:F85))*0.18-SUM(A83:E83),IF(SUM(B83:E83)&lt;0,0-SUM(B83:E83),0))</f>
        <v>37506.204732466984</v>
      </c>
      <c r="G83" s="241">
        <f>IF(((SUM(B62:G62)+SUM(B64:G68))+SUM(B85:G85))&lt;0,((SUM(B62:G62)+SUM(B64:G68))+SUM(B85:G85))*0.18-SUM(A83:F83),IF(SUM(B83:F83)&lt;0,0-SUM(B83:F83),0))</f>
        <v>39081.465331230604</v>
      </c>
      <c r="H83" s="241">
        <f>IF(((SUM(B62:H62)+SUM(B64:H68))+SUM(B85:H85))&lt;0,((SUM(B62:H62)+SUM(B64:H68))+SUM(B85:H85))*0.18-SUM(A83:G83),IF(SUM(B83:G83)&lt;0,0-SUM(B83:G83),0))</f>
        <v>40722.886875142249</v>
      </c>
      <c r="I83" s="241">
        <f>IF(((SUM(B62:I62)+SUM(B64:I68))+SUM(B85:I85))&lt;0,((SUM(B62:I62)+SUM(B64:I68))+SUM(B85:I85))*0.18-SUM(A83:H83),IF(SUM(B83:H83)&lt;0,0-SUM(B83:H83),0))</f>
        <v>42433.248123898258</v>
      </c>
      <c r="J83" s="241">
        <f>IF(((SUM(B62:J62)+SUM(B64:J68))+SUM(B85:J85))&lt;0,((SUM(B62:J62)+SUM(B64:J68))+SUM(B85:J85))*0.18-SUM(A83:I83),IF(SUM(B83:I83)&lt;0,0-SUM(B83:I83),0))</f>
        <v>3795.6156175179422</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-19151.391599999999</v>
      </c>
      <c r="D84" s="241">
        <f>-(D62-C62)*B42</f>
        <v>-804.35844720000171</v>
      </c>
      <c r="E84" s="241">
        <f>-(E62-D62)*B42</f>
        <v>-838.14150198239952</v>
      </c>
      <c r="F84" s="241">
        <f>-(F62-E62)*B42</f>
        <v>-873.34344506566129</v>
      </c>
      <c r="G84" s="241">
        <f>-(G62-F62)*B42</f>
        <v>-910.02386975841955</v>
      </c>
      <c r="H84" s="241">
        <f>-(H62-G62)*B42</f>
        <v>-948.24487228827206</v>
      </c>
      <c r="I84" s="241">
        <f>-(I62-H62)*B42</f>
        <v>-988.07115692438094</v>
      </c>
      <c r="J84" s="241">
        <f>-(J62-I62)*B42</f>
        <v>-1029.5701455152041</v>
      </c>
      <c r="K84" s="241">
        <f>-(K62-J62)*B42</f>
        <v>-1072.812091626844</v>
      </c>
      <c r="L84" s="241">
        <f>-(L62-K62)*B42</f>
        <v>-1117.8701994751698</v>
      </c>
      <c r="M84" s="241">
        <f>-(M62-L62)*B42</f>
        <v>-1164.8207478531288</v>
      </c>
      <c r="N84" s="241">
        <f>-(N62-M62)*B42</f>
        <v>-1213.743219262961</v>
      </c>
      <c r="O84" s="241">
        <f>-(O62-N62)*B42</f>
        <v>-1264.7204344720058</v>
      </c>
      <c r="P84" s="241">
        <f>-(P62-O62)*B42</f>
        <v>-1317.8386927198271</v>
      </c>
      <c r="Q84" s="241">
        <f>-(Q62-P62)*B42</f>
        <v>-1373.1879178140605</v>
      </c>
      <c r="R84" s="241">
        <f>-(R62-Q62)*B42</f>
        <v>-1430.8618103622518</v>
      </c>
      <c r="S84" s="241">
        <f>-(S62-R62)*B42</f>
        <v>-1490.9580063974661</v>
      </c>
      <c r="T84" s="241">
        <f>-(T62-S62)*B42</f>
        <v>-1553.5782426661581</v>
      </c>
      <c r="U84" s="241">
        <f>-(U62-T62)*B42</f>
        <v>-1618.8285288581392</v>
      </c>
      <c r="V84" s="241">
        <f>-(V62-U62)*B42</f>
        <v>-1686.81932707018</v>
      </c>
      <c r="W84" s="241">
        <f>-(W62-V62)*B42</f>
        <v>-1757.6657388071299</v>
      </c>
      <c r="X84" s="241">
        <f>-(X62-W62)*B42</f>
        <v>-1831.4876998370282</v>
      </c>
      <c r="Y84" s="241">
        <f>-(Y62-X62)*B42</f>
        <v>-1908.4101832301822</v>
      </c>
    </row>
    <row r="85" spans="1:25">
      <c r="A85" s="243" t="s">
        <v>312</v>
      </c>
      <c r="B85" s="241">
        <f>-(B28+B29)*B31</f>
        <v>-1484604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-61483.222369498748</v>
      </c>
      <c r="C86" s="241">
        <f>C57-C58</f>
        <v>-152321.82531702874</v>
      </c>
      <c r="D86" s="241">
        <f t="shared" ref="D86:Y86" si="15">D57-D58</f>
        <v>-41457.31134206587</v>
      </c>
      <c r="E86" s="241">
        <f t="shared" si="15"/>
        <v>0</v>
      </c>
      <c r="F86" s="241">
        <f t="shared" si="15"/>
        <v>-2347.3452662569211</v>
      </c>
      <c r="G86" s="241">
        <f t="shared" si="15"/>
        <v>-2347.3452662569211</v>
      </c>
      <c r="H86" s="241">
        <f t="shared" si="15"/>
        <v>-2347.3452662569211</v>
      </c>
      <c r="I86" s="241">
        <f t="shared" si="15"/>
        <v>-2347.3452662569211</v>
      </c>
      <c r="J86" s="241">
        <f t="shared" si="15"/>
        <v>-2347.3452662569211</v>
      </c>
      <c r="K86" s="241">
        <f t="shared" si="15"/>
        <v>-2347.3452662569211</v>
      </c>
      <c r="L86" s="241">
        <f t="shared" si="15"/>
        <v>-2347.3452662569211</v>
      </c>
      <c r="M86" s="241">
        <f t="shared" si="15"/>
        <v>-2347.3452662569211</v>
      </c>
      <c r="N86" s="241">
        <f t="shared" si="15"/>
        <v>-2347.3452662569211</v>
      </c>
      <c r="O86" s="241">
        <f t="shared" si="15"/>
        <v>-2347.3452662569211</v>
      </c>
      <c r="P86" s="241">
        <f t="shared" si="15"/>
        <v>-2347.3452662569211</v>
      </c>
      <c r="Q86" s="241">
        <f t="shared" si="15"/>
        <v>-2347.3452662569211</v>
      </c>
      <c r="R86" s="241">
        <f t="shared" si="15"/>
        <v>-2347.3452662569211</v>
      </c>
      <c r="S86" s="241">
        <f t="shared" si="15"/>
        <v>-2347.3452662569211</v>
      </c>
      <c r="T86" s="241">
        <f t="shared" si="15"/>
        <v>-2347.3452662569211</v>
      </c>
      <c r="U86" s="241">
        <f t="shared" si="15"/>
        <v>-2347.3452662569211</v>
      </c>
      <c r="V86" s="241">
        <f t="shared" si="15"/>
        <v>0</v>
      </c>
      <c r="W86" s="241">
        <f t="shared" si="15"/>
        <v>0</v>
      </c>
      <c r="X86" s="241">
        <f t="shared" si="15"/>
        <v>0</v>
      </c>
      <c r="Y86" s="241">
        <f t="shared" si="15"/>
        <v>0</v>
      </c>
    </row>
    <row r="87" spans="1:25">
      <c r="A87" s="242" t="s">
        <v>310</v>
      </c>
      <c r="B87" s="245">
        <f t="shared" ref="B87:Y87" si="16">SUM(B79:B86)</f>
        <v>-1847130.2651472643</v>
      </c>
      <c r="C87" s="245">
        <f>SUM(C79:C86)</f>
        <v>-24220.346192865982</v>
      </c>
      <c r="D87" s="245">
        <f t="shared" si="16"/>
        <v>123316.15982678271</v>
      </c>
      <c r="E87" s="245">
        <f t="shared" si="16"/>
        <v>175084.79697381315</v>
      </c>
      <c r="F87" s="245">
        <f t="shared" si="16"/>
        <v>181423.61712048063</v>
      </c>
      <c r="G87" s="245">
        <f t="shared" si="16"/>
        <v>190571.36190076149</v>
      </c>
      <c r="H87" s="245">
        <f t="shared" si="16"/>
        <v>200077.7756934558</v>
      </c>
      <c r="I87" s="245">
        <f t="shared" si="16"/>
        <v>209957.9225970851</v>
      </c>
      <c r="J87" s="245">
        <f t="shared" si="16"/>
        <v>179807.67047472449</v>
      </c>
      <c r="K87" s="245">
        <f t="shared" si="16"/>
        <v>184830.36894899679</v>
      </c>
      <c r="L87" s="245">
        <f t="shared" si="16"/>
        <v>193993.51596428396</v>
      </c>
      <c r="M87" s="245">
        <f t="shared" si="16"/>
        <v>203515.97888585486</v>
      </c>
      <c r="N87" s="245">
        <f t="shared" si="16"/>
        <v>213412.8489817736</v>
      </c>
      <c r="O87" s="245">
        <f t="shared" si="16"/>
        <v>223699.85135336249</v>
      </c>
      <c r="P87" s="245">
        <f t="shared" si="16"/>
        <v>234393.37155619988</v>
      </c>
      <c r="Q87" s="245">
        <f t="shared" si="16"/>
        <v>245510.48333919814</v>
      </c>
      <c r="R87" s="245">
        <f t="shared" si="16"/>
        <v>257068.97754872413</v>
      </c>
      <c r="S87" s="245">
        <f t="shared" si="16"/>
        <v>269087.3922466918</v>
      </c>
      <c r="T87" s="245">
        <f t="shared" si="16"/>
        <v>281585.04409361602</v>
      </c>
      <c r="U87" s="245">
        <f t="shared" si="16"/>
        <v>294582.06104975258</v>
      </c>
      <c r="V87" s="245">
        <f t="shared" si="16"/>
        <v>310094.65992600704</v>
      </c>
      <c r="W87" s="245">
        <f t="shared" si="16"/>
        <v>323919.47345775651</v>
      </c>
      <c r="X87" s="245">
        <f t="shared" si="16"/>
        <v>338309.25173959945</v>
      </c>
      <c r="Y87" s="245">
        <f t="shared" si="16"/>
        <v>353287.72329103976</v>
      </c>
    </row>
    <row r="88" spans="1:25">
      <c r="A88" s="242" t="s">
        <v>570</v>
      </c>
      <c r="B88" s="245">
        <f>SUM(B87:B87)</f>
        <v>-1847130.2651472643</v>
      </c>
      <c r="C88" s="245">
        <f>SUM(B87:C87)</f>
        <v>-1871350.6113401302</v>
      </c>
      <c r="D88" s="245">
        <f>SUM(B87:D87)</f>
        <v>-1748034.4515133474</v>
      </c>
      <c r="E88" s="245">
        <f>SUM(B87:E87)</f>
        <v>-1572949.6545395344</v>
      </c>
      <c r="F88" s="245">
        <f>SUM(B87:F87)</f>
        <v>-1391526.0374190537</v>
      </c>
      <c r="G88" s="245">
        <f>SUM(B87:G87)</f>
        <v>-1200954.6755182922</v>
      </c>
      <c r="H88" s="245">
        <f>SUM(B87:H87)</f>
        <v>-1000876.8998248364</v>
      </c>
      <c r="I88" s="245">
        <f>SUM(B87:I87)</f>
        <v>-790918.97722775128</v>
      </c>
      <c r="J88" s="245">
        <f>SUM(B87:J87)</f>
        <v>-611111.30675302679</v>
      </c>
      <c r="K88" s="245">
        <f>SUM(B87:K87)</f>
        <v>-426280.93780403002</v>
      </c>
      <c r="L88" s="245">
        <f>SUM(B87:L87)</f>
        <v>-232287.42183974606</v>
      </c>
      <c r="M88" s="245">
        <f>SUM(B87:M87)</f>
        <v>-28771.442953891208</v>
      </c>
      <c r="N88" s="245">
        <f>SUM(B87:N87)</f>
        <v>184641.40602788239</v>
      </c>
      <c r="O88" s="245">
        <f>SUM(B87:O87)</f>
        <v>408341.25738124491</v>
      </c>
      <c r="P88" s="245">
        <f>SUM(B87:P87)</f>
        <v>642734.62893744477</v>
      </c>
      <c r="Q88" s="245">
        <f>SUM(B87:Q87)</f>
        <v>888245.11227664293</v>
      </c>
      <c r="R88" s="245">
        <f>SUM(B87:R87)</f>
        <v>1145314.0898253671</v>
      </c>
      <c r="S88" s="245">
        <f>SUM(B87:S87)</f>
        <v>1414401.4820720588</v>
      </c>
      <c r="T88" s="245">
        <f>SUM(B87:T87)</f>
        <v>1695986.5261656749</v>
      </c>
      <c r="U88" s="245">
        <f>SUM(B87:U87)</f>
        <v>1990568.5872154275</v>
      </c>
      <c r="V88" s="245">
        <f>SUM(B87:V87)</f>
        <v>2300663.2471414348</v>
      </c>
      <c r="W88" s="245">
        <f>SUM(B87:W87)</f>
        <v>2624582.7205991913</v>
      </c>
      <c r="X88" s="245">
        <f>SUM(B87:X87)</f>
        <v>2962891.9723387905</v>
      </c>
      <c r="Y88" s="245">
        <f>SUM(B87:Y87)</f>
        <v>3316179.6956298305</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-1847130.2651472643</v>
      </c>
      <c r="C90" s="245">
        <f t="shared" si="17"/>
        <v>-22343.492797846844</v>
      </c>
      <c r="D90" s="245">
        <f t="shared" si="17"/>
        <v>104944.92162652903</v>
      </c>
      <c r="E90" s="245">
        <f t="shared" si="17"/>
        <v>137455.01523480279</v>
      </c>
      <c r="F90" s="245">
        <f t="shared" si="17"/>
        <v>131394.3505382686</v>
      </c>
      <c r="G90" s="245">
        <f t="shared" si="17"/>
        <v>127324.27930640162</v>
      </c>
      <c r="H90" s="245">
        <f t="shared" si="17"/>
        <v>123317.05864331163</v>
      </c>
      <c r="I90" s="245">
        <f t="shared" si="17"/>
        <v>119378.82270328637</v>
      </c>
      <c r="J90" s="245">
        <f t="shared" si="17"/>
        <v>94313.520618577983</v>
      </c>
      <c r="K90" s="245">
        <f t="shared" si="17"/>
        <v>89435.469377889283</v>
      </c>
      <c r="L90" s="245">
        <f t="shared" si="17"/>
        <v>86595.314191883983</v>
      </c>
      <c r="M90" s="245">
        <f t="shared" si="17"/>
        <v>83806.250158049093</v>
      </c>
      <c r="N90" s="245">
        <f t="shared" si="17"/>
        <v>81071.680811914586</v>
      </c>
      <c r="O90" s="245">
        <f t="shared" si="17"/>
        <v>78394.397534038304</v>
      </c>
      <c r="P90" s="245">
        <f t="shared" si="17"/>
        <v>75776.645378855901</v>
      </c>
      <c r="Q90" s="245">
        <f t="shared" si="17"/>
        <v>73220.182710606066</v>
      </c>
      <c r="R90" s="245">
        <f t="shared" si="17"/>
        <v>70726.335197911234</v>
      </c>
      <c r="S90" s="245">
        <f t="shared" si="17"/>
        <v>68296.044670795178</v>
      </c>
      <c r="T90" s="245">
        <f t="shared" si="17"/>
        <v>65929.913300200074</v>
      </c>
      <c r="U90" s="245">
        <f t="shared" si="17"/>
        <v>63628.243520075011</v>
      </c>
      <c r="V90" s="245">
        <f t="shared" si="17"/>
        <v>61788.64100852776</v>
      </c>
      <c r="W90" s="245">
        <f t="shared" si="17"/>
        <v>59541.823573596281</v>
      </c>
      <c r="X90" s="245">
        <f t="shared" si="17"/>
        <v>57367.994273868273</v>
      </c>
      <c r="Y90" s="245">
        <f t="shared" si="17"/>
        <v>55265.621122187695</v>
      </c>
    </row>
    <row r="91" spans="1:25">
      <c r="A91" s="244" t="s">
        <v>572</v>
      </c>
      <c r="B91" s="245">
        <f>SUM(B90:B90)</f>
        <v>-1847130.2651472643</v>
      </c>
      <c r="C91" s="245">
        <f>SUM(B90:C90)</f>
        <v>-1869473.7579451113</v>
      </c>
      <c r="D91" s="245">
        <f>SUM(B90:D90)</f>
        <v>-1764528.8363185823</v>
      </c>
      <c r="E91" s="245">
        <f>SUM(B90:E90)</f>
        <v>-1627073.8210837794</v>
      </c>
      <c r="F91" s="245">
        <f>SUM(B90:F90)</f>
        <v>-1495679.4705455108</v>
      </c>
      <c r="G91" s="245">
        <f>SUM(B90:G90)</f>
        <v>-1368355.1912391093</v>
      </c>
      <c r="H91" s="245">
        <f>SUM(B90:H90)</f>
        <v>-1245038.1325957975</v>
      </c>
      <c r="I91" s="245">
        <f>SUM(B90:I90)</f>
        <v>-1125659.3098925112</v>
      </c>
      <c r="J91" s="245">
        <f>SUM(B90:J90)</f>
        <v>-1031345.7892739333</v>
      </c>
      <c r="K91" s="245">
        <f>SUM(B90:K90)</f>
        <v>-941910.31989604398</v>
      </c>
      <c r="L91" s="245">
        <f>SUM(B90:L90)</f>
        <v>-855315.00570415996</v>
      </c>
      <c r="M91" s="245">
        <f>SUM(B90:M90)</f>
        <v>-771508.75554611092</v>
      </c>
      <c r="N91" s="245">
        <f>SUM(B90:N90)</f>
        <v>-690437.0747341963</v>
      </c>
      <c r="O91" s="245">
        <f>SUM(B90:O90)</f>
        <v>-612042.67720015801</v>
      </c>
      <c r="P91" s="245">
        <f>SUM(B90:P90)</f>
        <v>-536266.03182130214</v>
      </c>
      <c r="Q91" s="245">
        <f>SUM(B90:Q90)</f>
        <v>-463045.84911069606</v>
      </c>
      <c r="R91" s="245">
        <f>SUM(B90:R90)</f>
        <v>-392319.51391278481</v>
      </c>
      <c r="S91" s="245">
        <f>SUM(B90:S90)</f>
        <v>-324023.46924198966</v>
      </c>
      <c r="T91" s="245">
        <f>SUM(B90:T90)</f>
        <v>-258093.55594178959</v>
      </c>
      <c r="U91" s="245">
        <f>SUM(B90:U90)</f>
        <v>-194465.31242171457</v>
      </c>
      <c r="V91" s="245">
        <f>SUM(B90:V90)</f>
        <v>-132676.67141318682</v>
      </c>
      <c r="W91" s="245">
        <f>SUM(B90:W90)</f>
        <v>-73134.84783959054</v>
      </c>
      <c r="X91" s="245">
        <f>SUM(B90:X90)</f>
        <v>-15766.853565722267</v>
      </c>
      <c r="Y91" s="245">
        <f>SUM(B90:Y90)</f>
        <v>39498.767556465427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2020</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E_</v>
      </c>
      <c r="B12" s="434"/>
      <c r="C12" s="434"/>
      <c r="D12" s="434"/>
      <c r="E12" s="434"/>
      <c r="F12" s="434"/>
      <c r="G12" s="434"/>
      <c r="H12" s="434"/>
      <c r="I12" s="434"/>
      <c r="J12" s="435" t="str">
        <f>'1. паспорт местоположение'!C12</f>
        <v>1.6.67</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Автостоянки по ул.Аграрная,1</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2019</v>
      </c>
      <c r="D35" s="205">
        <f>C35</f>
        <v>2019</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2019</v>
      </c>
      <c r="D39" s="205">
        <f>C39</f>
        <v>2019</v>
      </c>
      <c r="E39" s="79"/>
      <c r="F39" s="79"/>
      <c r="G39" s="206" t="s">
        <v>380</v>
      </c>
      <c r="H39" s="206" t="s">
        <v>380</v>
      </c>
      <c r="I39" s="228">
        <f t="shared" si="0"/>
        <v>0</v>
      </c>
      <c r="J39" s="79"/>
      <c r="K39" s="79"/>
      <c r="L39" s="79"/>
    </row>
    <row r="40" spans="1:12" ht="33.75" customHeight="1">
      <c r="A40" s="82" t="s">
        <v>215</v>
      </c>
      <c r="B40" s="81" t="s">
        <v>457</v>
      </c>
      <c r="C40" s="80">
        <f t="shared" ref="C40:C54" si="1">C39</f>
        <v>2019</v>
      </c>
      <c r="D40" s="205">
        <f t="shared" ref="D40:D54" si="2">D39</f>
        <v>2019</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2019</v>
      </c>
      <c r="D43" s="205">
        <f>C43</f>
        <v>2019</v>
      </c>
      <c r="E43" s="79"/>
      <c r="F43" s="79"/>
      <c r="G43" s="206" t="s">
        <v>380</v>
      </c>
      <c r="H43" s="206" t="s">
        <v>380</v>
      </c>
      <c r="I43" s="228">
        <f t="shared" si="0"/>
        <v>0</v>
      </c>
      <c r="J43" s="79"/>
      <c r="K43" s="79"/>
      <c r="L43" s="79"/>
    </row>
    <row r="44" spans="1:12" ht="24.75" customHeight="1">
      <c r="A44" s="82" t="s">
        <v>212</v>
      </c>
      <c r="B44" s="81" t="s">
        <v>209</v>
      </c>
      <c r="C44" s="80">
        <f>C43</f>
        <v>2019</v>
      </c>
      <c r="D44" s="205">
        <f>C44</f>
        <v>2019</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2019</v>
      </c>
      <c r="D47" s="205">
        <f>D44</f>
        <v>2019</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2019</v>
      </c>
      <c r="D49" s="205">
        <f>D47</f>
        <v>2019</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2019</v>
      </c>
      <c r="D53" s="205">
        <f>D49</f>
        <v>2019</v>
      </c>
      <c r="E53" s="79"/>
      <c r="F53" s="79"/>
      <c r="G53" s="206" t="s">
        <v>380</v>
      </c>
      <c r="H53" s="206" t="s">
        <v>380</v>
      </c>
      <c r="I53" s="228">
        <f t="shared" si="0"/>
        <v>0</v>
      </c>
      <c r="J53" s="79"/>
      <c r="K53" s="79"/>
      <c r="L53" s="79"/>
    </row>
    <row r="54" spans="1:12" ht="46.5" customHeight="1">
      <c r="A54" s="82" t="s">
        <v>464</v>
      </c>
      <c r="B54" s="81" t="s">
        <v>199</v>
      </c>
      <c r="C54" s="80">
        <f t="shared" si="1"/>
        <v>2019</v>
      </c>
      <c r="D54" s="205">
        <f t="shared" si="2"/>
        <v>2019</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zoomScale="70" zoomScaleNormal="70" zoomScaleSheetLayoutView="70" workbookViewId="0">
      <selection activeCell="AF9" sqref="AF8:AF9"/>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2020</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E_</v>
      </c>
      <c r="B11" s="263" t="str">
        <f>'1. паспорт местоположение'!C12</f>
        <v>1.6.67</v>
      </c>
      <c r="C11" s="6"/>
      <c r="D11" s="6"/>
      <c r="E11" s="6"/>
      <c r="F11" s="6"/>
      <c r="G11" s="6"/>
      <c r="H11" s="207" t="str">
        <f>'1. паспорт местоположение'!C12</f>
        <v>1.6.67</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Автостоянки по ул.Аграрная,1</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586</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1.7815247999999999</v>
      </c>
      <c r="D27" s="208">
        <f t="shared" si="1"/>
        <v>1.7815247999999999</v>
      </c>
      <c r="E27" s="208"/>
      <c r="F27" s="208"/>
      <c r="G27" s="208"/>
      <c r="H27" s="209"/>
      <c r="I27" s="209">
        <f>VLOOKUP($H$11,'[6]2'!$A$15:$CR$670,39,FALSE)</f>
        <v>0</v>
      </c>
      <c r="J27" s="209"/>
      <c r="K27" s="209">
        <f>VLOOKUP($H$11,'[6]2'!$A$15:$CR$670,44,FALSE)</f>
        <v>0</v>
      </c>
      <c r="L27" s="209"/>
      <c r="M27" s="209">
        <f>VLOOKUP($H$11,'[6]2'!$A$15:$CR$670,49,FALSE)</f>
        <v>1.7815247999999999</v>
      </c>
      <c r="N27" s="209"/>
      <c r="O27" s="209">
        <f>VLOOKUP($H$11,'[6]2'!$A$15:$CR$670,54,FALSE)</f>
        <v>0</v>
      </c>
      <c r="P27" s="209"/>
      <c r="Q27" s="209">
        <f>VLOOKUP($H$11,'[6]2'!$A$15:$CR$670,59,FALSE)</f>
        <v>0</v>
      </c>
      <c r="R27" s="209"/>
      <c r="S27" s="209">
        <f>VLOOKUP($H$11,'[6]2'!$A$15:$CR$670,64,FALSE)</f>
        <v>1.7815247999999999</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1.7815247999999999</v>
      </c>
      <c r="AD27" s="208">
        <f t="shared" si="3"/>
        <v>1.7815247999999999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1.5906471428571427</v>
      </c>
      <c r="D30" s="208">
        <f t="shared" si="1"/>
        <v>1.484604</v>
      </c>
      <c r="E30" s="208"/>
      <c r="F30" s="208"/>
      <c r="G30" s="208"/>
      <c r="H30" s="209"/>
      <c r="I30" s="209">
        <f>I27/1.18</f>
        <v>0</v>
      </c>
      <c r="J30" s="209"/>
      <c r="K30" s="209">
        <f>K27/1.18</f>
        <v>0</v>
      </c>
      <c r="L30" s="209"/>
      <c r="M30" s="209">
        <f>M27/1.12</f>
        <v>1.5906471428571427</v>
      </c>
      <c r="N30" s="209"/>
      <c r="O30" s="209">
        <f>O27/1.2</f>
        <v>0</v>
      </c>
      <c r="P30" s="209"/>
      <c r="Q30" s="209">
        <f>Q27/1.2</f>
        <v>0</v>
      </c>
      <c r="R30" s="209"/>
      <c r="S30" s="209">
        <f>S27/1.2</f>
        <v>1.484604</v>
      </c>
      <c r="T30" s="209"/>
      <c r="U30" s="209">
        <f>U27/1.2</f>
        <v>0</v>
      </c>
      <c r="V30" s="209"/>
      <c r="W30" s="209">
        <f>W27/1.2</f>
        <v>0</v>
      </c>
      <c r="X30" s="209"/>
      <c r="Y30" s="209">
        <f>Y27/1.2</f>
        <v>0</v>
      </c>
      <c r="Z30" s="209"/>
      <c r="AA30" s="209">
        <f>AA27/1.2</f>
        <v>0</v>
      </c>
      <c r="AB30" s="208"/>
      <c r="AC30" s="208">
        <f t="shared" si="2"/>
        <v>1.5906471428571427</v>
      </c>
      <c r="AD30" s="208">
        <f t="shared" si="3"/>
        <v>1.484604</v>
      </c>
    </row>
    <row r="31" spans="1:33">
      <c r="A31" s="70" t="s">
        <v>176</v>
      </c>
      <c r="B31" s="41" t="s">
        <v>175</v>
      </c>
      <c r="C31" s="208">
        <f t="shared" si="0"/>
        <v>7.9532357142857141E-2</v>
      </c>
      <c r="D31" s="208">
        <f t="shared" si="1"/>
        <v>7.423020000000001E-2</v>
      </c>
      <c r="E31" s="208"/>
      <c r="F31" s="208"/>
      <c r="G31" s="208"/>
      <c r="H31" s="209"/>
      <c r="I31" s="209">
        <f>I30*0.05</f>
        <v>0</v>
      </c>
      <c r="J31" s="209"/>
      <c r="K31" s="209">
        <f>K30*0.05</f>
        <v>0</v>
      </c>
      <c r="L31" s="209"/>
      <c r="M31" s="209">
        <f>M30*0.05</f>
        <v>7.9532357142857141E-2</v>
      </c>
      <c r="N31" s="209"/>
      <c r="O31" s="209">
        <f>O30*0.05</f>
        <v>0</v>
      </c>
      <c r="P31" s="208"/>
      <c r="Q31" s="209">
        <f>Q30*0.05</f>
        <v>0</v>
      </c>
      <c r="R31" s="208"/>
      <c r="S31" s="209">
        <f>S30*0.05</f>
        <v>7.423020000000001E-2</v>
      </c>
      <c r="T31" s="208"/>
      <c r="U31" s="209">
        <f>U30*0.05</f>
        <v>0</v>
      </c>
      <c r="V31" s="209"/>
      <c r="W31" s="209">
        <f>W30*0.05</f>
        <v>0</v>
      </c>
      <c r="X31" s="208"/>
      <c r="Y31" s="209">
        <f>Y30*0.05</f>
        <v>0</v>
      </c>
      <c r="Z31" s="208"/>
      <c r="AA31" s="209">
        <f>AA30*0.05</f>
        <v>0</v>
      </c>
      <c r="AB31" s="208"/>
      <c r="AC31" s="208">
        <f t="shared" si="2"/>
        <v>7.9532357142857141E-2</v>
      </c>
      <c r="AD31" s="208">
        <f t="shared" si="3"/>
        <v>7.423020000000001E-2</v>
      </c>
    </row>
    <row r="32" spans="1:33" ht="31.5">
      <c r="A32" s="70" t="s">
        <v>174</v>
      </c>
      <c r="B32" s="41" t="s">
        <v>173</v>
      </c>
      <c r="C32" s="208">
        <f t="shared" si="0"/>
        <v>0.63625885714285713</v>
      </c>
      <c r="D32" s="208">
        <f t="shared" si="1"/>
        <v>0.59384160000000008</v>
      </c>
      <c r="E32" s="208"/>
      <c r="F32" s="208"/>
      <c r="G32" s="208"/>
      <c r="H32" s="209"/>
      <c r="I32" s="209">
        <f>I30*0.4</f>
        <v>0</v>
      </c>
      <c r="J32" s="209"/>
      <c r="K32" s="209">
        <f>K30*0.4</f>
        <v>0</v>
      </c>
      <c r="L32" s="209"/>
      <c r="M32" s="209">
        <f>M30*0.4</f>
        <v>0.63625885714285713</v>
      </c>
      <c r="N32" s="209"/>
      <c r="O32" s="209">
        <f>O30*0.4</f>
        <v>0</v>
      </c>
      <c r="P32" s="208"/>
      <c r="Q32" s="209">
        <f>Q30*0.4</f>
        <v>0</v>
      </c>
      <c r="R32" s="208"/>
      <c r="S32" s="209">
        <f>S30*0.4</f>
        <v>0.59384160000000008</v>
      </c>
      <c r="T32" s="208"/>
      <c r="U32" s="209">
        <f>U30*0.4</f>
        <v>0</v>
      </c>
      <c r="V32" s="209"/>
      <c r="W32" s="209">
        <f>W30*0.4</f>
        <v>0</v>
      </c>
      <c r="X32" s="208"/>
      <c r="Y32" s="209">
        <f>Y30*0.4</f>
        <v>0</v>
      </c>
      <c r="Z32" s="208"/>
      <c r="AA32" s="209">
        <f>AA30*0.4</f>
        <v>0</v>
      </c>
      <c r="AB32" s="208"/>
      <c r="AC32" s="208">
        <f t="shared" si="2"/>
        <v>0.63625885714285713</v>
      </c>
      <c r="AD32" s="208">
        <f t="shared" si="3"/>
        <v>0.59384160000000008</v>
      </c>
    </row>
    <row r="33" spans="1:30">
      <c r="A33" s="70" t="s">
        <v>172</v>
      </c>
      <c r="B33" s="41" t="s">
        <v>171</v>
      </c>
      <c r="C33" s="208">
        <f t="shared" si="0"/>
        <v>0.79532357142857135</v>
      </c>
      <c r="D33" s="208">
        <f t="shared" si="1"/>
        <v>0.74230200000000002</v>
      </c>
      <c r="E33" s="208"/>
      <c r="F33" s="208"/>
      <c r="G33" s="208"/>
      <c r="H33" s="209"/>
      <c r="I33" s="209">
        <f>I30*0.5</f>
        <v>0</v>
      </c>
      <c r="J33" s="209"/>
      <c r="K33" s="209">
        <f>K30*0.5</f>
        <v>0</v>
      </c>
      <c r="L33" s="209"/>
      <c r="M33" s="209">
        <f>M30*0.5</f>
        <v>0.79532357142857135</v>
      </c>
      <c r="N33" s="209"/>
      <c r="O33" s="209">
        <f>O30*0.5</f>
        <v>0</v>
      </c>
      <c r="P33" s="208"/>
      <c r="Q33" s="209">
        <f>Q30*0.5</f>
        <v>0</v>
      </c>
      <c r="R33" s="208"/>
      <c r="S33" s="209">
        <f>S30*0.5</f>
        <v>0.74230200000000002</v>
      </c>
      <c r="T33" s="208"/>
      <c r="U33" s="209">
        <f>U30*0.5</f>
        <v>0</v>
      </c>
      <c r="V33" s="209"/>
      <c r="W33" s="209">
        <f>W30*0.5</f>
        <v>0</v>
      </c>
      <c r="X33" s="208"/>
      <c r="Y33" s="209">
        <f>Y30*0.5</f>
        <v>0</v>
      </c>
      <c r="Z33" s="208"/>
      <c r="AA33" s="209">
        <f>AA30*0.5</f>
        <v>0</v>
      </c>
      <c r="AB33" s="208"/>
      <c r="AC33" s="208">
        <f t="shared" si="2"/>
        <v>0.79532357142857135</v>
      </c>
      <c r="AD33" s="208">
        <f t="shared" si="3"/>
        <v>0.74230200000000002</v>
      </c>
    </row>
    <row r="34" spans="1:30">
      <c r="A34" s="70" t="s">
        <v>170</v>
      </c>
      <c r="B34" s="41" t="s">
        <v>169</v>
      </c>
      <c r="C34" s="208">
        <f t="shared" si="0"/>
        <v>7.9532357142857002E-2</v>
      </c>
      <c r="D34" s="208">
        <f t="shared" si="1"/>
        <v>7.4230200000000024E-2</v>
      </c>
      <c r="E34" s="208"/>
      <c r="F34" s="208"/>
      <c r="G34" s="208"/>
      <c r="H34" s="209"/>
      <c r="I34" s="209">
        <f>I30-I31-I32-I33</f>
        <v>0</v>
      </c>
      <c r="J34" s="209"/>
      <c r="K34" s="209">
        <f>K30-K31-K32-K33</f>
        <v>0</v>
      </c>
      <c r="L34" s="209"/>
      <c r="M34" s="209">
        <f>M30-M31-M32-M33</f>
        <v>7.9532357142857002E-2</v>
      </c>
      <c r="N34" s="209"/>
      <c r="O34" s="209">
        <f>O30-O31-O32-O33</f>
        <v>0</v>
      </c>
      <c r="P34" s="208"/>
      <c r="Q34" s="209">
        <f>Q30-Q31-Q32-Q33</f>
        <v>0</v>
      </c>
      <c r="R34" s="208"/>
      <c r="S34" s="209">
        <f>S30-S31-S32-S33</f>
        <v>7.4230200000000024E-2</v>
      </c>
      <c r="T34" s="208"/>
      <c r="U34" s="209">
        <f>U30-U31-U32-U33</f>
        <v>0</v>
      </c>
      <c r="V34" s="209"/>
      <c r="W34" s="209">
        <f>W30-W31-W32-W33</f>
        <v>0</v>
      </c>
      <c r="X34" s="208"/>
      <c r="Y34" s="209">
        <f>Y30-Y31-Y32-Y33</f>
        <v>0</v>
      </c>
      <c r="Z34" s="208"/>
      <c r="AA34" s="209">
        <f>AA30-AA31-AA32-AA33</f>
        <v>0</v>
      </c>
      <c r="AB34" s="208"/>
      <c r="AC34" s="208">
        <f t="shared" si="2"/>
        <v>7.9532357142857002E-2</v>
      </c>
      <c r="AD34" s="208">
        <f t="shared" si="3"/>
        <v>7.4230200000000024E-2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1.5906471428571427</v>
      </c>
      <c r="D52" s="208">
        <f t="shared" si="1"/>
        <v>1.484604</v>
      </c>
      <c r="E52" s="208"/>
      <c r="F52" s="208"/>
      <c r="G52" s="208"/>
      <c r="H52" s="209"/>
      <c r="I52" s="209">
        <f>I30</f>
        <v>0</v>
      </c>
      <c r="J52" s="209"/>
      <c r="K52" s="209">
        <f>K30</f>
        <v>0</v>
      </c>
      <c r="L52" s="209"/>
      <c r="M52" s="209">
        <f>M30</f>
        <v>1.5906471428571427</v>
      </c>
      <c r="N52" s="209"/>
      <c r="O52" s="209">
        <f>O30</f>
        <v>0</v>
      </c>
      <c r="P52" s="209"/>
      <c r="Q52" s="209">
        <f>Q30</f>
        <v>0</v>
      </c>
      <c r="R52" s="209"/>
      <c r="S52" s="209">
        <f>S30</f>
        <v>1.484604</v>
      </c>
      <c r="T52" s="209"/>
      <c r="U52" s="209">
        <f>U30</f>
        <v>0</v>
      </c>
      <c r="V52" s="209"/>
      <c r="W52" s="209">
        <f>W30</f>
        <v>0</v>
      </c>
      <c r="X52" s="209"/>
      <c r="Y52" s="209">
        <f>Y30</f>
        <v>0</v>
      </c>
      <c r="Z52" s="209"/>
      <c r="AA52" s="209">
        <f>AA30</f>
        <v>0</v>
      </c>
      <c r="AB52" s="209"/>
      <c r="AC52" s="208">
        <f t="shared" si="2"/>
        <v>1.5906471428571427</v>
      </c>
      <c r="AD52" s="208">
        <f t="shared" si="3"/>
        <v>1.484604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2020</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E_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1.6.67</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Автостоянки по ул.Аграрная,1</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2020</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2020</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E_</v>
      </c>
      <c r="B12" s="207" t="str">
        <f>'1. паспорт местоположение'!C12</f>
        <v>1.6.67</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Автостоянки по ул.Аграрная,1</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2020</v>
      </c>
    </row>
    <row r="26" spans="1:2" ht="30.75" thickBot="1">
      <c r="A26" s="121" t="s">
        <v>391</v>
      </c>
      <c r="B26" s="218" t="s">
        <v>392</v>
      </c>
    </row>
    <row r="27" spans="1:2" ht="29.25" thickBot="1">
      <c r="A27" s="129" t="s">
        <v>393</v>
      </c>
      <c r="B27" s="220">
        <f>'1. паспорт местоположение'!C50</f>
        <v>1.7815247999999999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2020-04-02T06:32:04Z</dcterms:modified>
</cp:coreProperties>
</file>